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9345" windowHeight="6195" tabRatio="686" firstSheet="1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definedNames>
    <definedName name="_xlnm.Print_Area" localSheetId="3">'FORM SKP'!$A$1:$K$25</definedName>
  </definedNames>
  <calcPr calcId="144525"/>
</workbook>
</file>

<file path=xl/calcChain.xml><?xml version="1.0" encoding="utf-8"?>
<calcChain xmlns="http://schemas.openxmlformats.org/spreadsheetml/2006/main">
  <c r="I13" i="2" l="1"/>
  <c r="H13" i="2"/>
  <c r="G13" i="2"/>
  <c r="F13" i="2"/>
  <c r="E13" i="2"/>
  <c r="D13" i="2"/>
  <c r="C13" i="2"/>
  <c r="B13" i="2"/>
  <c r="J85" i="14" l="1"/>
  <c r="V85" i="14" s="1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68" i="13"/>
  <c r="F68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H41" i="4"/>
  <c r="H42" i="4" s="1"/>
  <c r="I40" i="4"/>
  <c r="H39" i="4"/>
  <c r="E70" i="13" s="1"/>
  <c r="F39" i="4"/>
  <c r="H38" i="4"/>
  <c r="E69" i="13" s="1"/>
  <c r="F69" i="13" s="1"/>
  <c r="F38" i="4"/>
  <c r="H37" i="4"/>
  <c r="F37" i="4"/>
  <c r="H36" i="4"/>
  <c r="G56" i="14" s="1"/>
  <c r="F36" i="4"/>
  <c r="H35" i="4"/>
  <c r="E66" i="13" s="1"/>
  <c r="F66" i="13" s="1"/>
  <c r="F35" i="4"/>
  <c r="H34" i="4"/>
  <c r="E65" i="13" s="1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I19" i="3"/>
  <c r="I41" i="4" s="1"/>
  <c r="H19" i="3"/>
  <c r="G61" i="14" s="1"/>
  <c r="H18" i="3"/>
  <c r="G60" i="14" s="1"/>
  <c r="I17" i="3"/>
  <c r="I39" i="4" s="1"/>
  <c r="I16" i="3"/>
  <c r="I58" i="14" s="1"/>
  <c r="I15" i="3"/>
  <c r="I57" i="14" s="1"/>
  <c r="I14" i="3"/>
  <c r="I36" i="4" s="1"/>
  <c r="I13" i="3"/>
  <c r="I35" i="4" s="1"/>
  <c r="I12" i="3"/>
  <c r="I54" i="14" s="1"/>
  <c r="AH13" i="2"/>
  <c r="O13" i="2"/>
  <c r="AB13" i="2"/>
  <c r="L13" i="2"/>
  <c r="V13" i="2"/>
  <c r="J13" i="2"/>
  <c r="I12" i="2"/>
  <c r="AN12" i="2" s="1"/>
  <c r="H12" i="2"/>
  <c r="O12" i="2" s="1"/>
  <c r="G12" i="2"/>
  <c r="F12" i="2"/>
  <c r="AB12" i="2" s="1"/>
  <c r="E12" i="2"/>
  <c r="L12" i="2" s="1"/>
  <c r="D12" i="2"/>
  <c r="V12" i="2" s="1"/>
  <c r="C12" i="2"/>
  <c r="J12" i="2" s="1"/>
  <c r="B12" i="2"/>
  <c r="AA11" i="2"/>
  <c r="V11" i="2"/>
  <c r="L11" i="2"/>
  <c r="I11" i="2"/>
  <c r="AH11" i="2" s="1"/>
  <c r="H11" i="2"/>
  <c r="O11" i="2" s="1"/>
  <c r="G11" i="2"/>
  <c r="F11" i="2"/>
  <c r="AB11" i="2" s="1"/>
  <c r="C11" i="2"/>
  <c r="J11" i="2" s="1"/>
  <c r="B11" i="2"/>
  <c r="AA10" i="2"/>
  <c r="Z10" i="2"/>
  <c r="AD10" i="2" s="1"/>
  <c r="V10" i="2"/>
  <c r="L10" i="2"/>
  <c r="I10" i="2"/>
  <c r="AN10" i="2" s="1"/>
  <c r="H10" i="2"/>
  <c r="O10" i="2" s="1"/>
  <c r="G10" i="2"/>
  <c r="F10" i="2"/>
  <c r="AB10" i="2" s="1"/>
  <c r="C10" i="2"/>
  <c r="J10" i="2" s="1"/>
  <c r="B10" i="2"/>
  <c r="AA9" i="2"/>
  <c r="V9" i="2"/>
  <c r="I9" i="2"/>
  <c r="Z9" i="2" s="1"/>
  <c r="AD9" i="2" s="1"/>
  <c r="H9" i="2"/>
  <c r="O9" i="2" s="1"/>
  <c r="G9" i="2"/>
  <c r="N9" i="2" s="1"/>
  <c r="F9" i="2"/>
  <c r="AB9" i="2" s="1"/>
  <c r="E9" i="2"/>
  <c r="L9" i="2" s="1"/>
  <c r="C9" i="2"/>
  <c r="J9" i="2" s="1"/>
  <c r="B9" i="2"/>
  <c r="A5" i="2"/>
  <c r="B9" i="3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G15" i="4" s="1"/>
  <c r="B144" i="4" s="1"/>
  <c r="C6" i="1"/>
  <c r="J17" i="3" s="1"/>
  <c r="H5" i="1"/>
  <c r="D3" i="3" s="1"/>
  <c r="C5" i="1"/>
  <c r="G20" i="4" s="1"/>
  <c r="H133" i="4" s="1"/>
  <c r="F22" i="10"/>
  <c r="F21" i="10"/>
  <c r="F20" i="10"/>
  <c r="F19" i="10"/>
  <c r="F18" i="10"/>
  <c r="V24" i="2" l="1"/>
  <c r="R24" i="2" s="1"/>
  <c r="E10" i="3" s="1"/>
  <c r="H32" i="4" s="1"/>
  <c r="Z12" i="2"/>
  <c r="AD12" i="2" s="1"/>
  <c r="AA12" i="2"/>
  <c r="A24" i="1"/>
  <c r="M31" i="2" s="1"/>
  <c r="AH12" i="2"/>
  <c r="AH10" i="2"/>
  <c r="I25" i="1"/>
  <c r="Y9" i="2"/>
  <c r="AM9" i="2"/>
  <c r="AP9" i="2" s="1"/>
  <c r="AQ9" i="2" s="1"/>
  <c r="F70" i="13"/>
  <c r="F65" i="13"/>
  <c r="G62" i="14"/>
  <c r="J42" i="4"/>
  <c r="J62" i="14" s="1"/>
  <c r="H24" i="1"/>
  <c r="AE9" i="2"/>
  <c r="N10" i="2"/>
  <c r="AE10" i="2" s="1"/>
  <c r="AF10" i="2"/>
  <c r="N12" i="2"/>
  <c r="AE12" i="2" s="1"/>
  <c r="AF12" i="2"/>
  <c r="AG13" i="2"/>
  <c r="AN13" i="2"/>
  <c r="D4" i="3"/>
  <c r="J12" i="3"/>
  <c r="I34" i="4"/>
  <c r="I38" i="4"/>
  <c r="H40" i="4"/>
  <c r="E67" i="13"/>
  <c r="F67" i="13" s="1"/>
  <c r="I56" i="14"/>
  <c r="C25" i="1"/>
  <c r="N32" i="2" s="1"/>
  <c r="AG9" i="2"/>
  <c r="AN9" i="2"/>
  <c r="AG10" i="2"/>
  <c r="N11" i="2"/>
  <c r="AG12" i="2"/>
  <c r="Z13" i="2"/>
  <c r="AD13" i="2" s="1"/>
  <c r="J16" i="3"/>
  <c r="G14" i="4"/>
  <c r="B143" i="4" s="1"/>
  <c r="I37" i="4"/>
  <c r="I61" i="14"/>
  <c r="AH9" i="2"/>
  <c r="AG11" i="2"/>
  <c r="AN11" i="2"/>
  <c r="AA13" i="2"/>
  <c r="I55" i="14"/>
  <c r="I59" i="14"/>
  <c r="Z11" i="2"/>
  <c r="AD11" i="2" s="1"/>
  <c r="N13" i="2"/>
  <c r="R25" i="2" l="1"/>
  <c r="Y12" i="2"/>
  <c r="AC12" i="2" s="1"/>
  <c r="AI12" i="2" s="1"/>
  <c r="Q12" i="2" s="1"/>
  <c r="R12" i="2" s="1"/>
  <c r="AM12" i="2"/>
  <c r="E64" i="13"/>
  <c r="H64" i="13" s="1"/>
  <c r="G52" i="14"/>
  <c r="J32" i="4"/>
  <c r="E71" i="13"/>
  <c r="E72" i="13" s="1"/>
  <c r="Y11" i="2"/>
  <c r="AC11" i="2" s="1"/>
  <c r="AI11" i="2" s="1"/>
  <c r="Q11" i="2" s="1"/>
  <c r="R11" i="2" s="1"/>
  <c r="AM11" i="2"/>
  <c r="AE11" i="2"/>
  <c r="AM13" i="2"/>
  <c r="Y13" i="2"/>
  <c r="AC13" i="2" s="1"/>
  <c r="AI13" i="2" s="1"/>
  <c r="Q13" i="2" s="1"/>
  <c r="R13" i="2" s="1"/>
  <c r="AE13" i="2"/>
  <c r="AF13" i="2"/>
  <c r="Y10" i="2"/>
  <c r="AC10" i="2" s="1"/>
  <c r="AI10" i="2" s="1"/>
  <c r="Q10" i="2" s="1"/>
  <c r="R10" i="2" s="1"/>
  <c r="AM10" i="2"/>
  <c r="AF11" i="2"/>
  <c r="AC9" i="2"/>
  <c r="AI9" i="2" s="1"/>
  <c r="Q9" i="2" s="1"/>
  <c r="AO11" i="2" l="1"/>
  <c r="AP11" i="2"/>
  <c r="AP10" i="2"/>
  <c r="AO10" i="2"/>
  <c r="AP13" i="2"/>
  <c r="AO13" i="2"/>
  <c r="E73" i="13"/>
  <c r="H73" i="13" s="1"/>
  <c r="H74" i="13" s="1"/>
  <c r="H75" i="13" s="1"/>
  <c r="F72" i="13"/>
  <c r="AP12" i="2"/>
  <c r="AO12" i="2"/>
  <c r="AQ12" i="2" s="1"/>
  <c r="V29" i="2"/>
  <c r="R9" i="2"/>
  <c r="R14" i="2" s="1"/>
  <c r="J52" i="14"/>
  <c r="J43" i="4"/>
  <c r="AQ13" i="2" l="1"/>
  <c r="AQ10" i="2"/>
  <c r="J44" i="4"/>
  <c r="J64" i="14" s="1"/>
  <c r="J63" i="14"/>
  <c r="AQ11" i="2"/>
</calcChain>
</file>

<file path=xl/sharedStrings.xml><?xml version="1.0" encoding="utf-8"?>
<sst xmlns="http://schemas.openxmlformats.org/spreadsheetml/2006/main" count="621" uniqueCount="309">
  <si>
    <t>DATA SASARAN KERJA PEGAWAI</t>
  </si>
  <si>
    <t>YANG DINILAI</t>
  </si>
  <si>
    <t>a.</t>
  </si>
  <si>
    <t>Nama</t>
  </si>
  <si>
    <t>:</t>
  </si>
  <si>
    <t>UMMU HANIE, S.Si</t>
  </si>
  <si>
    <t>b.</t>
  </si>
  <si>
    <t>NIP</t>
  </si>
  <si>
    <t>19810512 200902 2 005</t>
  </si>
  <si>
    <t>c.</t>
  </si>
  <si>
    <t>Pangkat/Gol.Ruang</t>
  </si>
  <si>
    <t>Penata / III.c</t>
  </si>
  <si>
    <t>d.</t>
  </si>
  <si>
    <t>Jabatan</t>
  </si>
  <si>
    <t>e.</t>
  </si>
  <si>
    <t>Unit Kerja</t>
  </si>
  <si>
    <t>Bappeda Kabupaten Pasuruan</t>
  </si>
  <si>
    <t>PEJABAT PENILAI</t>
  </si>
  <si>
    <t>ALFI KHASANAH, SP, MMA</t>
  </si>
  <si>
    <t>19700529 199503 2 004</t>
  </si>
  <si>
    <t>Pembina  / IV.a</t>
  </si>
  <si>
    <t>KABID EKONOMI</t>
  </si>
  <si>
    <t>ATASAN PEJABAT PENILAI</t>
  </si>
  <si>
    <t>Pembina Utama Muda / IV.c</t>
  </si>
  <si>
    <t>Plt. Kepala</t>
  </si>
  <si>
    <t>PENILAIAN PRESTASI KERJA</t>
  </si>
  <si>
    <t>PEGAWAI NEGERI SIPIL</t>
  </si>
  <si>
    <t>Jangka Waktu Penilaian</t>
  </si>
  <si>
    <t>Nama Pegawai</t>
  </si>
  <si>
    <t>Pangkat Golongan Ruang</t>
  </si>
  <si>
    <t>PEMERINTAH KABUPATEN PASURUAN</t>
  </si>
  <si>
    <t>BADAN PERENCANAAN PEMBANGUNAN DAERAH</t>
  </si>
  <si>
    <t>FORMULIR SASARAN KERJA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</si>
  <si>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</si>
  <si>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</si>
  <si>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</si>
  <si>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</si>
  <si>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</si>
  <si>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</si>
  <si>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</si>
  <si>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</si>
  <si>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</si>
  <si>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</si>
  <si>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Menyiapkan bahan penyusunan rencana umum pembangunan di Bidang Pembiayaan, Penanaman Modal, Pariwisata dan Ketenagakerjaan;</t>
  </si>
  <si>
    <t>-</t>
  </si>
  <si>
    <t>laporan</t>
  </si>
  <si>
    <t>bln</t>
  </si>
  <si>
    <t>Menyiapkan bahan Koordinasi dan sinkronisasi rencana umum pembangunan di Bidang Pembiayaan, Penanaman Modal, Pariwisata dan Ketenagakerjaan;</t>
  </si>
  <si>
    <t>Menyiapkan bahan pengendalian, evaluasi dan pelaporan pelaksanaan rencana umum pembangunan di Bidang Pembiayaan, Penanaman Modal, Pariwisata dan Ketenagakerjaan;</t>
  </si>
  <si>
    <t>Melaksanakan tugas-tugas lain yang diberikan oleh Kepala Bidang Ekonomi.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</si>
  <si>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</si>
  <si>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</si>
  <si>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</si>
  <si>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</si>
  <si>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</si>
  <si>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</si>
  <si>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</si>
  <si>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</si>
  <si>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</si>
  <si>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</si>
  <si>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</si>
  <si>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</si>
  <si>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</si>
  <si>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</si>
  <si>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</si>
  <si>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</si>
  <si>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</si>
  <si>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</si>
  <si>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</si>
  <si>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</si>
  <si>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</si>
  <si>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</si>
  <si>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</si>
  <si>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</si>
  <si>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</si>
  <si>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</si>
  <si>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Pejabat Pelaksana Teknis Kegiatan</t>
  </si>
  <si>
    <t>(1.76*G8-N8)/G8)*100)</t>
  </si>
  <si>
    <t>(76-((((1.76*G8-N8)/G8)*100)-100))</t>
  </si>
  <si>
    <t>Menjadi tim penyusunan LKPJ Bupati Tahun 2016</t>
  </si>
  <si>
    <t>Menjadi tim monitoring musrenbang RKPD</t>
  </si>
  <si>
    <t>Menjadi tim penyusunan RKPD 2018 dan RKPDP 2017</t>
  </si>
  <si>
    <t>Menjadi tim penyusunan KUA PPAS 2018 dan KUAP PPASP 2017</t>
  </si>
  <si>
    <t>Menjadi tim pendamping kegiatan survey dan pemetaan Kabupaten Pasuruan Tahun 2017</t>
  </si>
  <si>
    <t>Menjadi tim SAKIP Kabupaten Pasuruan Tahun 2017</t>
  </si>
  <si>
    <t>Nilai Capaian SKP</t>
  </si>
  <si>
    <t>Pasuruan, 29 Desember 2017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</si>
  <si>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</si>
  <si>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</si>
  <si>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</si>
  <si>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</si>
  <si>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</si>
  <si>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2017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</si>
  <si>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</si>
  <si>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</si>
  <si>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</si>
  <si>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</si>
  <si>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</si>
  <si>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</si>
  <si>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</si>
  <si>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</si>
  <si>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</si>
  <si>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</si>
  <si>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</si>
  <si>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</si>
  <si>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</si>
  <si>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</si>
  <si>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</si>
  <si>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</si>
  <si>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</si>
  <si>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</si>
  <si>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</si>
  <si>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</si>
  <si>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</si>
  <si>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</si>
  <si>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</si>
  <si>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</si>
  <si>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</si>
  <si>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</si>
  <si>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</si>
  <si>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</si>
  <si>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</si>
  <si>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</si>
  <si>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</si>
  <si>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</si>
  <si>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</si>
  <si>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</si>
  <si>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</si>
  <si>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</si>
  <si>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</si>
  <si>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</si>
  <si>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</si>
  <si>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</si>
  <si>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</si>
  <si>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</si>
  <si>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</si>
  <si>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</si>
  <si>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</si>
  <si>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</si>
  <si>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</si>
  <si>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</si>
  <si>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</si>
  <si>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</si>
  <si>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</si>
  <si>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</si>
  <si>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</si>
  <si>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family val="1"/>
      </rPr>
      <t>a.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a m a</t>
    </r>
  </si>
  <si>
    <t>9. DIBUAT TANGGAL, …………..</t>
  </si>
  <si>
    <r>
      <rPr>
        <sz val="11"/>
        <rFont val="Times New Roman"/>
        <family val="1"/>
      </rPr>
      <t>b.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N I P</t>
    </r>
  </si>
  <si>
    <r>
      <rPr>
        <sz val="11"/>
        <rFont val="Times New Roman"/>
        <family val="1"/>
      </rPr>
      <t>c.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Pangkat, Golongan ruang, TMT</t>
    </r>
  </si>
  <si>
    <r>
      <rPr>
        <sz val="11"/>
        <rFont val="Times New Roman"/>
        <family val="1"/>
      </rPr>
      <t>d.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Jabatan/Pekerjaan</t>
    </r>
  </si>
  <si>
    <r>
      <rPr>
        <sz val="11"/>
        <rFont val="Times New Roman"/>
        <family val="1"/>
      </rPr>
      <t>e.</t>
    </r>
    <r>
      <rPr>
        <sz val="7"/>
        <rFont val="Times New Roman"/>
        <family val="1"/>
      </rPr>
      <t xml:space="preserve">      </t>
    </r>
    <r>
      <rPr>
        <sz val="11"/>
        <rFont val="Times New Roman"/>
        <family val="1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</si>
  <si>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</si>
  <si>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</si>
  <si>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</si>
  <si>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</si>
  <si>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</si>
  <si>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</si>
  <si>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</si>
  <si>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</si>
  <si>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</si>
  <si>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</si>
  <si>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</si>
  <si>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</si>
  <si>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</si>
  <si>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</si>
  <si>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</si>
  <si>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</si>
  <si>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</si>
  <si>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</si>
  <si>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</si>
  <si>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</si>
  <si>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</si>
  <si>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</si>
  <si>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</si>
  <si>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</si>
  <si>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</si>
  <si>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</si>
  <si>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</si>
  <si>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</si>
  <si>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</si>
  <si>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</si>
  <si>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</si>
  <si>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</si>
  <si>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</si>
  <si>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</si>
  <si>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Kepala Bappeda</t>
  </si>
  <si>
    <t>Ir. DIANA LUKITA RAHAYU, MM</t>
  </si>
  <si>
    <t>19690708 199803 2 004</t>
  </si>
  <si>
    <t>Pembina / IV.a</t>
  </si>
  <si>
    <t>Sekretaris</t>
  </si>
  <si>
    <t>BAMBANG SULARDI</t>
  </si>
  <si>
    <t>19580311 198003 1 012</t>
  </si>
  <si>
    <t>Penata Tk. I / III.d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</si>
  <si>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</si>
  <si>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</si>
  <si>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</si>
  <si>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</si>
  <si>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</si>
  <si>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</si>
  <si>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</si>
  <si>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</si>
  <si>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</si>
  <si>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</si>
  <si>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</si>
  <si>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</si>
  <si>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</si>
  <si>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</si>
  <si>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</si>
  <si>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 xml:space="preserve">Kasubag Penyusunan Program &amp; Laporan </t>
  </si>
  <si>
    <t>UMMU HANIE, S.Si.</t>
  </si>
  <si>
    <t>Penata Muda  / III.a</t>
  </si>
  <si>
    <t>LULUK KHUROIDAH, S.TP.</t>
  </si>
  <si>
    <t>19801006 200604 2 031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</si>
  <si>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</si>
  <si>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</si>
  <si>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</si>
  <si>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</si>
  <si>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</si>
  <si>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</si>
  <si>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</si>
  <si>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</si>
  <si>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</si>
  <si>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Pembina Tk. I / IV.b</t>
  </si>
  <si>
    <t>Kabid Ekonomi</t>
  </si>
  <si>
    <t>ALFI KHASANAH, SP. MMA</t>
  </si>
  <si>
    <t>Kasubid Pertanian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</si>
  <si>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</si>
  <si>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</si>
  <si>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</si>
  <si>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</si>
  <si>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</si>
  <si>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</si>
  <si>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</si>
  <si>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</si>
  <si>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</si>
  <si>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</si>
  <si>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</si>
  <si>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</si>
  <si>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</si>
  <si>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</si>
  <si>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</si>
  <si>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</si>
  <si>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</si>
  <si>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</si>
  <si>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</si>
  <si>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</si>
  <si>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</si>
  <si>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</si>
  <si>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</si>
  <si>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</si>
  <si>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Kasubid Kependudukan &amp; Kesejahteraan Masyarakat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</si>
  <si>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</si>
  <si>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</si>
  <si>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</si>
  <si>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</si>
  <si>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</si>
  <si>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510 125 649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</si>
  <si>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</si>
  <si>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</si>
  <si>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</si>
  <si>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</si>
  <si>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</si>
  <si>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</si>
  <si>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</si>
  <si>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</si>
  <si>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</si>
  <si>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</si>
  <si>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</si>
  <si>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</si>
  <si>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</si>
  <si>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</si>
  <si>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</si>
  <si>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</si>
  <si>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</si>
  <si>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</si>
  <si>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</si>
  <si>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</si>
  <si>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</si>
  <si>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</si>
  <si>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</si>
  <si>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</si>
  <si>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</si>
  <si>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</si>
  <si>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</si>
  <si>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</si>
  <si>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</si>
  <si>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</si>
  <si>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</si>
  <si>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</si>
  <si>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19680521 199901 2 001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</si>
  <si>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</si>
  <si>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</si>
  <si>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</si>
  <si>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</si>
  <si>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</si>
  <si>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</si>
  <si>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</si>
  <si>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</si>
  <si>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</si>
  <si>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</si>
  <si>
    <t>Kasubid Kepariwisataan, Penanaman Modal dan Ketenagakerjaan</t>
  </si>
  <si>
    <t>19630203 198903 1 015</t>
  </si>
  <si>
    <t>Januari s/d Desember 2019</t>
  </si>
  <si>
    <t>TAHUN 2019</t>
  </si>
  <si>
    <t>Pasuruan, 2 Januari 2019</t>
  </si>
  <si>
    <t>Ir. IHWAN, M.Si</t>
  </si>
  <si>
    <t>Menyusun dokumen perencanaan sektoral</t>
  </si>
  <si>
    <t>dokumen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</si>
</sst>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_);_(* \(#,##0\);_(* &quot;-&quot;_);_(@_)"/>
    <numFmt numFmtId="165" formatCode="_(* #,##0.00_);_(* \(#,##0.00\);_(* &quot;-&quot;??_);_(@_)"/>
    <numFmt numFmtId="166" formatCode="[$-F800]dddd\,\ mmmm\ dd\,\ yyyy"/>
    <numFmt numFmtId="167" formatCode="0.0000"/>
    <numFmt numFmtId="168" formatCode="0.000"/>
  </numFmts>
  <fonts count="44">
    <font>
      <sz val="10"/>
      <name val="Arial"/>
      <charset val="134"/>
    </font>
    <font>
      <b/>
      <sz val="12"/>
      <name val="Times New Roman"/>
      <family val="1"/>
    </font>
    <font>
      <sz val="12"/>
      <name val="Times New Roman"/>
      <family val="1"/>
    </font>
    <font>
      <b/>
      <u/>
      <sz val="12"/>
      <name val="Times New Roman"/>
      <family val="1"/>
    </font>
    <font>
      <u/>
      <sz val="12"/>
      <name val="Times New Roman"/>
      <family val="1"/>
    </font>
    <font>
      <sz val="12"/>
      <name val="Cambria"/>
      <family val="1"/>
      <scheme val="major"/>
    </font>
    <font>
      <sz val="12"/>
      <color theme="0"/>
      <name val="Times New Roman"/>
      <family val="1"/>
    </font>
    <font>
      <b/>
      <sz val="18"/>
      <color theme="1"/>
      <name val="Calibri"/>
      <family val="2"/>
      <scheme val="minor"/>
    </font>
    <font>
      <sz val="12"/>
      <color theme="1"/>
      <name val="Arial"/>
      <family val="2"/>
    </font>
    <font>
      <sz val="9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b/>
      <sz val="12"/>
      <name val="Cambria"/>
      <family val="1"/>
      <scheme val="major"/>
    </font>
    <font>
      <sz val="11"/>
      <name val="Cambria"/>
      <family val="1"/>
      <scheme val="major"/>
    </font>
    <font>
      <b/>
      <sz val="11"/>
      <name val="Cambria"/>
      <family val="1"/>
      <scheme val="major"/>
    </font>
    <font>
      <sz val="11"/>
      <color theme="0"/>
      <name val="Cambria"/>
      <family val="1"/>
      <scheme val="major"/>
    </font>
    <font>
      <u/>
      <sz val="11"/>
      <name val="Cambria"/>
      <family val="1"/>
      <scheme val="major"/>
    </font>
    <font>
      <sz val="10"/>
      <name val="Cambria"/>
      <family val="1"/>
      <scheme val="major"/>
    </font>
    <font>
      <u/>
      <sz val="10"/>
      <name val="Cambria"/>
      <family val="1"/>
      <scheme val="major"/>
    </font>
    <font>
      <sz val="8"/>
      <name val="Cambria"/>
      <family val="1"/>
      <scheme val="major"/>
    </font>
    <font>
      <sz val="9"/>
      <name val="Cambria"/>
      <family val="1"/>
      <scheme val="major"/>
    </font>
    <font>
      <b/>
      <sz val="8"/>
      <name val="Cambria"/>
      <family val="1"/>
      <scheme val="major"/>
    </font>
    <font>
      <b/>
      <sz val="10"/>
      <name val="Cambria"/>
      <family val="1"/>
      <scheme val="major"/>
    </font>
    <font>
      <sz val="8"/>
      <name val="Arial"/>
      <family val="2"/>
    </font>
    <font>
      <sz val="8"/>
      <color theme="0"/>
      <name val="Cambria"/>
      <family val="1"/>
      <scheme val="major"/>
    </font>
    <font>
      <b/>
      <sz val="7"/>
      <name val="Cambria"/>
      <family val="1"/>
      <scheme val="major"/>
    </font>
    <font>
      <b/>
      <sz val="10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10"/>
      <color theme="1"/>
      <name val="Arial"/>
      <family val="2"/>
    </font>
    <font>
      <b/>
      <u/>
      <sz val="10"/>
      <name val="Arial"/>
      <family val="2"/>
    </font>
    <font>
      <sz val="10"/>
      <color theme="0"/>
      <name val="Cambria"/>
      <family val="1"/>
      <scheme val="major"/>
    </font>
    <font>
      <b/>
      <sz val="14"/>
      <name val="Cambria"/>
      <family val="1"/>
      <scheme val="major"/>
    </font>
    <font>
      <sz val="12"/>
      <name val="Arial"/>
      <family val="2"/>
    </font>
    <font>
      <sz val="14"/>
      <name val="Cambria"/>
      <family val="1"/>
      <scheme val="major"/>
    </font>
    <font>
      <b/>
      <sz val="14"/>
      <color theme="0"/>
      <name val="Cambria"/>
      <family val="1"/>
      <scheme val="major"/>
    </font>
    <font>
      <sz val="11"/>
      <color theme="1"/>
      <name val="Calibri"/>
      <family val="2"/>
      <scheme val="minor"/>
    </font>
    <font>
      <sz val="7"/>
      <name val="Times New Roman"/>
      <family val="1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7">
    <xf numFmtId="0" fontId="0" fillId="0" borderId="0"/>
    <xf numFmtId="164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3" fillId="0" borderId="0"/>
    <xf numFmtId="0" fontId="41" fillId="0" borderId="0"/>
    <xf numFmtId="0" fontId="43" fillId="0" borderId="0"/>
    <xf numFmtId="0" fontId="43" fillId="0" borderId="0"/>
  </cellStyleXfs>
  <cellXfs count="606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6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6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6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6" applyNumberFormat="1" applyFont="1" applyFill="1" applyBorder="1" applyAlignment="1"/>
    <xf numFmtId="3" fontId="10" fillId="0" borderId="40" xfId="6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165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2" fontId="16" fillId="0" borderId="64" xfId="0" applyNumberFormat="1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8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8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1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20" fillId="0" borderId="35" xfId="0" applyFont="1" applyBorder="1" applyAlignment="1">
      <alignment horizontal="center" vertical="center"/>
    </xf>
    <xf numFmtId="2" fontId="18" fillId="0" borderId="16" xfId="0" applyNumberFormat="1" applyFont="1" applyBorder="1" applyAlignment="1">
      <alignment horizontal="center"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2" fillId="0" borderId="0" xfId="0" applyFont="1" applyAlignment="1">
      <alignment vertical="center"/>
    </xf>
    <xf numFmtId="0" fontId="22" fillId="0" borderId="35" xfId="0" applyFont="1" applyBorder="1" applyAlignment="1">
      <alignment vertical="center"/>
    </xf>
    <xf numFmtId="0" fontId="22" fillId="0" borderId="35" xfId="0" applyFont="1" applyBorder="1" applyAlignment="1">
      <alignment horizontal="center" vertical="center"/>
    </xf>
    <xf numFmtId="0" fontId="22" fillId="0" borderId="70" xfId="0" applyFont="1" applyBorder="1" applyAlignment="1">
      <alignment vertical="center"/>
    </xf>
    <xf numFmtId="0" fontId="22" fillId="0" borderId="10" xfId="0" applyFont="1" applyBorder="1" applyAlignment="1">
      <alignment vertical="center"/>
    </xf>
    <xf numFmtId="0" fontId="22" fillId="0" borderId="5" xfId="0" applyFont="1" applyBorder="1" applyAlignment="1">
      <alignment vertical="center"/>
    </xf>
    <xf numFmtId="0" fontId="22" fillId="0" borderId="71" xfId="0" applyFont="1" applyBorder="1" applyAlignment="1">
      <alignment horizontal="center" vertical="top"/>
    </xf>
    <xf numFmtId="0" fontId="22" fillId="0" borderId="17" xfId="0" applyFont="1" applyBorder="1" applyAlignment="1">
      <alignment vertical="top"/>
    </xf>
    <xf numFmtId="0" fontId="22" fillId="0" borderId="0" xfId="0" applyFont="1" applyBorder="1" applyAlignment="1">
      <alignment vertical="top"/>
    </xf>
    <xf numFmtId="0" fontId="22" fillId="0" borderId="71" xfId="0" applyFont="1" applyBorder="1" applyAlignment="1">
      <alignment vertical="center"/>
    </xf>
    <xf numFmtId="165" fontId="22" fillId="0" borderId="17" xfId="0" applyNumberFormat="1" applyFont="1" applyBorder="1" applyAlignment="1">
      <alignment vertical="top"/>
    </xf>
    <xf numFmtId="0" fontId="22" fillId="0" borderId="17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2" fontId="22" fillId="0" borderId="0" xfId="0" applyNumberFormat="1" applyFont="1" applyBorder="1" applyAlignment="1">
      <alignment horizontal="center" vertical="center"/>
    </xf>
    <xf numFmtId="0" fontId="22" fillId="0" borderId="11" xfId="0" applyFont="1" applyBorder="1" applyAlignment="1">
      <alignment vertical="center"/>
    </xf>
    <xf numFmtId="0" fontId="22" fillId="0" borderId="12" xfId="0" applyFont="1" applyBorder="1" applyAlignment="1">
      <alignment vertical="center"/>
    </xf>
    <xf numFmtId="0" fontId="22" fillId="0" borderId="18" xfId="0" applyFont="1" applyBorder="1" applyAlignment="1">
      <alignment vertical="center"/>
    </xf>
    <xf numFmtId="0" fontId="22" fillId="0" borderId="5" xfId="0" applyFont="1" applyBorder="1" applyAlignment="1">
      <alignment horizontal="center" vertical="center"/>
    </xf>
    <xf numFmtId="0" fontId="22" fillId="0" borderId="34" xfId="0" applyFont="1" applyBorder="1" applyAlignment="1">
      <alignment vertical="center"/>
    </xf>
    <xf numFmtId="0" fontId="22" fillId="0" borderId="14" xfId="0" applyFont="1" applyBorder="1" applyAlignment="1">
      <alignment vertical="center"/>
    </xf>
    <xf numFmtId="0" fontId="22" fillId="0" borderId="35" xfId="0" applyFont="1" applyBorder="1" applyAlignment="1">
      <alignment horizontal="center" vertical="center" wrapText="1"/>
    </xf>
    <xf numFmtId="0" fontId="22" fillId="0" borderId="13" xfId="0" applyFont="1" applyBorder="1" applyAlignment="1">
      <alignment vertical="center"/>
    </xf>
    <xf numFmtId="0" fontId="22" fillId="0" borderId="18" xfId="0" applyFont="1" applyBorder="1" applyAlignment="1">
      <alignment vertical="top"/>
    </xf>
    <xf numFmtId="0" fontId="22" fillId="0" borderId="0" xfId="0" applyFont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3" fillId="0" borderId="71" xfId="0" applyFont="1" applyBorder="1" applyAlignment="1">
      <alignment horizontal="center"/>
    </xf>
    <xf numFmtId="2" fontId="24" fillId="0" borderId="0" xfId="0" applyNumberFormat="1" applyFont="1" applyBorder="1" applyAlignment="1">
      <alignment horizontal="left" vertical="center"/>
    </xf>
    <xf numFmtId="2" fontId="22" fillId="0" borderId="0" xfId="0" applyNumberFormat="1" applyFont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horizontal="center" vertical="center"/>
    </xf>
    <xf numFmtId="0" fontId="25" fillId="0" borderId="35" xfId="0" applyFont="1" applyBorder="1" applyAlignment="1">
      <alignment horizontal="center" vertical="center" wrapText="1"/>
    </xf>
    <xf numFmtId="0" fontId="26" fillId="3" borderId="35" xfId="0" applyFont="1" applyFill="1" applyBorder="1" applyAlignment="1">
      <alignment horizontal="center" vertical="center"/>
    </xf>
    <xf numFmtId="0" fontId="26" fillId="3" borderId="35" xfId="0" applyFont="1" applyFill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4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left" vertical="center" wrapText="1"/>
    </xf>
    <xf numFmtId="0" fontId="24" fillId="0" borderId="70" xfId="0" applyFont="1" applyBorder="1" applyAlignment="1">
      <alignment horizontal="center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5" xfId="0" applyFont="1" applyBorder="1" applyAlignment="1">
      <alignment horizontal="center" vertical="center"/>
    </xf>
    <xf numFmtId="0" fontId="24" fillId="0" borderId="5" xfId="0" applyFont="1" applyBorder="1" applyAlignment="1">
      <alignment horizontal="center" vertical="center" wrapText="1"/>
    </xf>
    <xf numFmtId="0" fontId="25" fillId="0" borderId="34" xfId="0" applyFont="1" applyBorder="1" applyAlignment="1">
      <alignment horizontal="center" vertical="center"/>
    </xf>
    <xf numFmtId="0" fontId="24" fillId="0" borderId="35" xfId="0" applyFont="1" applyBorder="1" applyAlignment="1">
      <alignment vertical="center" wrapText="1"/>
    </xf>
    <xf numFmtId="0" fontId="26" fillId="0" borderId="35" xfId="0" applyFont="1" applyBorder="1" applyAlignment="1">
      <alignment vertical="center" wrapText="1"/>
    </xf>
    <xf numFmtId="0" fontId="25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vertical="center" wrapText="1"/>
    </xf>
    <xf numFmtId="0" fontId="26" fillId="0" borderId="19" xfId="0" applyFont="1" applyBorder="1" applyAlignment="1">
      <alignment horizontal="center" vertical="center" wrapText="1"/>
    </xf>
    <xf numFmtId="164" fontId="24" fillId="0" borderId="16" xfId="1" applyFont="1" applyBorder="1" applyAlignment="1">
      <alignment horizontal="center" vertical="center"/>
    </xf>
    <xf numFmtId="164" fontId="24" fillId="0" borderId="16" xfId="0" applyNumberFormat="1" applyFont="1" applyBorder="1" applyAlignment="1">
      <alignment horizontal="center" vertical="center"/>
    </xf>
    <xf numFmtId="164" fontId="24" fillId="0" borderId="5" xfId="1" applyFont="1" applyBorder="1" applyAlignment="1">
      <alignment horizontal="center" vertical="center"/>
    </xf>
    <xf numFmtId="164" fontId="24" fillId="0" borderId="5" xfId="0" applyNumberFormat="1" applyFont="1" applyBorder="1" applyAlignment="1">
      <alignment horizontal="center" vertical="center"/>
    </xf>
    <xf numFmtId="164" fontId="25" fillId="0" borderId="35" xfId="0" applyNumberFormat="1" applyFont="1" applyBorder="1" applyAlignment="1">
      <alignment horizontal="center" vertical="center"/>
    </xf>
    <xf numFmtId="164" fontId="25" fillId="0" borderId="19" xfId="0" applyNumberFormat="1" applyFont="1" applyBorder="1" applyAlignment="1">
      <alignment horizontal="center" vertical="center"/>
    </xf>
    <xf numFmtId="0" fontId="25" fillId="0" borderId="19" xfId="0" applyFont="1" applyBorder="1" applyAlignment="1">
      <alignment horizontal="center" vertical="center"/>
    </xf>
    <xf numFmtId="0" fontId="23" fillId="0" borderId="0" xfId="0" applyFont="1" applyAlignment="1">
      <alignment vertical="center"/>
    </xf>
    <xf numFmtId="0" fontId="27" fillId="0" borderId="0" xfId="0" applyFont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1" fontId="24" fillId="0" borderId="35" xfId="0" applyNumberFormat="1" applyFont="1" applyBorder="1" applyAlignment="1">
      <alignment horizontal="center" vertical="center"/>
    </xf>
    <xf numFmtId="2" fontId="24" fillId="0" borderId="35" xfId="0" applyNumberFormat="1" applyFont="1" applyBorder="1" applyAlignment="1">
      <alignment horizontal="center" vertical="center"/>
    </xf>
    <xf numFmtId="2" fontId="28" fillId="0" borderId="0" xfId="5" applyNumberFormat="1" applyFont="1" applyBorder="1" applyAlignment="1">
      <alignment vertical="center"/>
    </xf>
    <xf numFmtId="2" fontId="24" fillId="0" borderId="0" xfId="0" applyNumberFormat="1" applyFont="1" applyBorder="1" applyAlignment="1">
      <alignment horizontal="center" vertical="center"/>
    </xf>
    <xf numFmtId="1" fontId="24" fillId="0" borderId="5" xfId="0" applyNumberFormat="1" applyFont="1" applyBorder="1" applyAlignment="1">
      <alignment horizontal="center" vertical="center"/>
    </xf>
    <xf numFmtId="2" fontId="29" fillId="0" borderId="13" xfId="0" applyNumberFormat="1" applyFont="1" applyBorder="1" applyAlignment="1">
      <alignment horizontal="center" vertical="center"/>
    </xf>
    <xf numFmtId="0" fontId="27" fillId="0" borderId="0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/>
    </xf>
    <xf numFmtId="0" fontId="22" fillId="0" borderId="0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165" fontId="26" fillId="0" borderId="35" xfId="0" applyNumberFormat="1" applyFont="1" applyBorder="1" applyAlignment="1">
      <alignment horizontal="left" vertical="center"/>
    </xf>
    <xf numFmtId="165" fontId="26" fillId="0" borderId="0" xfId="0" applyNumberFormat="1" applyFont="1" applyBorder="1" applyAlignment="1">
      <alignment horizontal="left" vertical="center"/>
    </xf>
    <xf numFmtId="168" fontId="30" fillId="0" borderId="35" xfId="0" applyNumberFormat="1" applyFont="1" applyBorder="1" applyAlignment="1">
      <alignment horizontal="center" vertical="center"/>
    </xf>
    <xf numFmtId="168" fontId="30" fillId="0" borderId="0" xfId="0" applyNumberFormat="1" applyFont="1" applyBorder="1" applyAlignment="1">
      <alignment horizontal="center" vertical="center"/>
    </xf>
    <xf numFmtId="164" fontId="22" fillId="0" borderId="0" xfId="0" applyNumberFormat="1" applyFont="1" applyAlignment="1">
      <alignment vertical="center"/>
    </xf>
    <xf numFmtId="167" fontId="22" fillId="0" borderId="0" xfId="0" applyNumberFormat="1" applyFont="1" applyAlignment="1">
      <alignment vertical="center"/>
    </xf>
    <xf numFmtId="0" fontId="0" fillId="0" borderId="0" xfId="0" applyFont="1"/>
    <xf numFmtId="0" fontId="0" fillId="0" borderId="0" xfId="0" applyFont="1" applyAlignment="1">
      <alignment vertical="center"/>
    </xf>
    <xf numFmtId="0" fontId="31" fillId="0" borderId="0" xfId="0" applyFont="1"/>
    <xf numFmtId="0" fontId="22" fillId="0" borderId="0" xfId="0" applyFont="1"/>
    <xf numFmtId="0" fontId="32" fillId="0" borderId="0" xfId="0" applyFont="1" applyAlignment="1">
      <alignment horizontal="center"/>
    </xf>
    <xf numFmtId="0" fontId="31" fillId="0" borderId="70" xfId="0" applyFont="1" applyBorder="1" applyAlignment="1">
      <alignment horizontal="center" vertical="center"/>
    </xf>
    <xf numFmtId="0" fontId="31" fillId="0" borderId="5" xfId="0" applyFont="1" applyBorder="1" applyAlignment="1">
      <alignment horizontal="left" vertical="center"/>
    </xf>
    <xf numFmtId="0" fontId="0" fillId="0" borderId="70" xfId="0" applyFont="1" applyBorder="1" applyAlignment="1">
      <alignment horizontal="center" vertical="center"/>
    </xf>
    <xf numFmtId="0" fontId="0" fillId="0" borderId="70" xfId="0" applyFont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0" fontId="0" fillId="0" borderId="71" xfId="0" applyFont="1" applyBorder="1" applyAlignment="1">
      <alignment horizontal="center" vertical="center"/>
    </xf>
    <xf numFmtId="0" fontId="0" fillId="0" borderId="71" xfId="0" applyFont="1" applyBorder="1" applyAlignment="1">
      <alignment horizontal="left" vertical="center"/>
    </xf>
    <xf numFmtId="0" fontId="0" fillId="0" borderId="18" xfId="0" applyFont="1" applyBorder="1" applyAlignment="1">
      <alignment horizontal="center" vertical="center"/>
    </xf>
    <xf numFmtId="0" fontId="0" fillId="0" borderId="0" xfId="0" applyFont="1" applyBorder="1" applyAlignment="1">
      <alignment horizontal="left" vertical="center"/>
    </xf>
    <xf numFmtId="0" fontId="0" fillId="0" borderId="34" xfId="0" applyFont="1" applyBorder="1" applyAlignment="1">
      <alignment horizontal="center" vertical="center"/>
    </xf>
    <xf numFmtId="0" fontId="0" fillId="0" borderId="34" xfId="0" applyFont="1" applyBorder="1" applyAlignment="1">
      <alignment horizontal="left" vertical="center"/>
    </xf>
    <xf numFmtId="0" fontId="0" fillId="0" borderId="14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71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vertical="center" wrapText="1"/>
    </xf>
    <xf numFmtId="0" fontId="0" fillId="0" borderId="35" xfId="0" applyFont="1" applyBorder="1" applyAlignment="1">
      <alignment horizontal="center" vertical="center"/>
    </xf>
    <xf numFmtId="0" fontId="34" fillId="0" borderId="35" xfId="0" applyFont="1" applyBorder="1" applyAlignment="1">
      <alignment horizontal="right" vertical="center"/>
    </xf>
    <xf numFmtId="0" fontId="0" fillId="0" borderId="35" xfId="3" applyNumberFormat="1" applyFont="1" applyBorder="1" applyAlignment="1">
      <alignment horizontal="center" vertical="center"/>
    </xf>
    <xf numFmtId="0" fontId="34" fillId="0" borderId="15" xfId="0" applyFont="1" applyBorder="1" applyAlignment="1">
      <alignment horizontal="left" vertical="center" wrapText="1"/>
    </xf>
    <xf numFmtId="0" fontId="0" fillId="0" borderId="16" xfId="0" applyFont="1" applyBorder="1" applyAlignment="1">
      <alignment vertical="center"/>
    </xf>
    <xf numFmtId="0" fontId="34" fillId="0" borderId="19" xfId="0" applyFont="1" applyBorder="1" applyAlignment="1">
      <alignment horizontal="left" vertical="center" wrapText="1"/>
    </xf>
    <xf numFmtId="0" fontId="0" fillId="0" borderId="0" xfId="2" applyNumberFormat="1" applyFont="1"/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/>
    <xf numFmtId="0" fontId="35" fillId="0" borderId="0" xfId="0" applyFont="1" applyAlignment="1">
      <alignment horizontal="center"/>
    </xf>
    <xf numFmtId="0" fontId="35" fillId="0" borderId="0" xfId="0" applyFont="1" applyAlignment="1"/>
    <xf numFmtId="0" fontId="31" fillId="0" borderId="0" xfId="0" applyFont="1" applyAlignment="1">
      <alignment horizontal="center"/>
    </xf>
    <xf numFmtId="0" fontId="0" fillId="0" borderId="0" xfId="0" applyFont="1" applyAlignment="1">
      <alignment horizontal="right"/>
    </xf>
    <xf numFmtId="0" fontId="22" fillId="0" borderId="0" xfId="0" applyFont="1" applyAlignment="1">
      <alignment horizontal="right"/>
    </xf>
    <xf numFmtId="0" fontId="22" fillId="0" borderId="0" xfId="0" applyFont="1" applyAlignment="1">
      <alignment horizontal="left"/>
    </xf>
    <xf numFmtId="0" fontId="31" fillId="0" borderId="0" xfId="0" applyFont="1" applyBorder="1" applyAlignment="1">
      <alignment horizontal="left" vertical="center"/>
    </xf>
    <xf numFmtId="0" fontId="33" fillId="0" borderId="18" xfId="0" applyFont="1" applyBorder="1" applyAlignment="1">
      <alignment horizontal="center" vertical="center" wrapText="1"/>
    </xf>
    <xf numFmtId="0" fontId="0" fillId="0" borderId="35" xfId="3" applyFont="1" applyBorder="1" applyAlignment="1">
      <alignment horizontal="center" vertical="center"/>
    </xf>
    <xf numFmtId="164" fontId="0" fillId="0" borderId="35" xfId="0" applyNumberFormat="1" applyFont="1" applyBorder="1" applyAlignment="1">
      <alignment horizontal="center" vertical="center"/>
    </xf>
    <xf numFmtId="164" fontId="0" fillId="0" borderId="0" xfId="0" applyNumberFormat="1" applyFont="1" applyBorder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8" fillId="0" borderId="0" xfId="0" applyFont="1" applyBorder="1" applyAlignment="1">
      <alignment vertical="center"/>
    </xf>
    <xf numFmtId="0" fontId="39" fillId="0" borderId="7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9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9" fillId="0" borderId="0" xfId="0" applyFont="1" applyAlignment="1">
      <alignment horizontal="center" vertical="center"/>
    </xf>
    <xf numFmtId="0" fontId="39" fillId="0" borderId="0" xfId="0" applyFont="1" applyAlignment="1">
      <alignment vertical="center"/>
    </xf>
    <xf numFmtId="0" fontId="39" fillId="5" borderId="70" xfId="0" applyFont="1" applyFill="1" applyBorder="1" applyAlignment="1">
      <alignment horizontal="center" vertical="center"/>
    </xf>
    <xf numFmtId="0" fontId="39" fillId="0" borderId="70" xfId="0" applyFont="1" applyBorder="1" applyAlignment="1">
      <alignment horizontal="center" vertical="center"/>
    </xf>
    <xf numFmtId="0" fontId="39" fillId="0" borderId="19" xfId="0" applyFont="1" applyBorder="1" applyAlignment="1">
      <alignment vertical="center"/>
    </xf>
    <xf numFmtId="0" fontId="39" fillId="0" borderId="19" xfId="0" applyFont="1" applyBorder="1" applyAlignment="1">
      <alignment horizontal="left" vertical="center"/>
    </xf>
    <xf numFmtId="0" fontId="39" fillId="0" borderId="10" xfId="0" applyFont="1" applyBorder="1" applyAlignment="1">
      <alignment vertical="center"/>
    </xf>
    <xf numFmtId="0" fontId="39" fillId="0" borderId="13" xfId="0" applyFont="1" applyBorder="1" applyAlignment="1">
      <alignment horizontal="left" vertical="center"/>
    </xf>
    <xf numFmtId="0" fontId="39" fillId="0" borderId="71" xfId="0" applyFont="1" applyBorder="1" applyAlignment="1">
      <alignment horizontal="center" vertical="center"/>
    </xf>
    <xf numFmtId="0" fontId="39" fillId="0" borderId="15" xfId="0" applyFont="1" applyBorder="1" applyAlignment="1">
      <alignment vertical="center"/>
    </xf>
    <xf numFmtId="0" fontId="39" fillId="0" borderId="16" xfId="0" applyFont="1" applyBorder="1" applyAlignment="1">
      <alignment horizontal="left" vertical="center"/>
    </xf>
    <xf numFmtId="0" fontId="39" fillId="0" borderId="19" xfId="0" applyFont="1" applyFill="1" applyBorder="1" applyAlignment="1">
      <alignment vertical="center"/>
    </xf>
    <xf numFmtId="0" fontId="39" fillId="0" borderId="15" xfId="0" applyFont="1" applyFill="1" applyBorder="1" applyAlignment="1">
      <alignment vertical="center"/>
    </xf>
    <xf numFmtId="0" fontId="39" fillId="0" borderId="34" xfId="0" applyFont="1" applyBorder="1" applyAlignment="1">
      <alignment horizontal="center" vertical="center"/>
    </xf>
    <xf numFmtId="0" fontId="39" fillId="6" borderId="71" xfId="0" applyFont="1" applyFill="1" applyBorder="1" applyAlignment="1">
      <alignment horizontal="center" vertical="center"/>
    </xf>
    <xf numFmtId="0" fontId="39" fillId="7" borderId="71" xfId="0" applyFont="1" applyFill="1" applyBorder="1" applyAlignment="1">
      <alignment horizontal="center" vertical="center"/>
    </xf>
    <xf numFmtId="0" fontId="22" fillId="0" borderId="0" xfId="0" quotePrefix="1" applyFont="1" applyBorder="1" applyAlignment="1">
      <alignment horizontal="right" vertical="center"/>
    </xf>
    <xf numFmtId="0" fontId="22" fillId="0" borderId="0" xfId="0" quotePrefix="1" applyFont="1" applyAlignment="1">
      <alignment horizontal="center" vertical="center"/>
    </xf>
    <xf numFmtId="0" fontId="22" fillId="0" borderId="12" xfId="0" quotePrefix="1" applyFont="1" applyBorder="1" applyAlignment="1">
      <alignment horizontal="right" vertical="center"/>
    </xf>
    <xf numFmtId="0" fontId="22" fillId="0" borderId="5" xfId="0" quotePrefix="1" applyFont="1" applyBorder="1" applyAlignment="1">
      <alignment horizontal="right" vertical="center"/>
    </xf>
    <xf numFmtId="0" fontId="18" fillId="0" borderId="0" xfId="0" applyFont="1" applyBorder="1" applyAlignment="1">
      <alignment vertical="top"/>
    </xf>
    <xf numFmtId="0" fontId="0" fillId="0" borderId="71" xfId="0" applyFont="1" applyBorder="1" applyAlignment="1">
      <alignment horizontal="center" vertical="top"/>
    </xf>
    <xf numFmtId="0" fontId="0" fillId="0" borderId="71" xfId="0" applyFont="1" applyBorder="1" applyAlignment="1">
      <alignment horizontal="left" vertical="top"/>
    </xf>
    <xf numFmtId="0" fontId="0" fillId="0" borderId="18" xfId="0" applyFont="1" applyBorder="1" applyAlignment="1">
      <alignment horizontal="center" vertical="top"/>
    </xf>
    <xf numFmtId="0" fontId="0" fillId="0" borderId="0" xfId="0" applyFont="1" applyBorder="1" applyAlignment="1">
      <alignment horizontal="left" vertical="top"/>
    </xf>
    <xf numFmtId="0" fontId="0" fillId="0" borderId="0" xfId="0" applyFont="1" applyAlignment="1">
      <alignment vertical="top"/>
    </xf>
    <xf numFmtId="0" fontId="39" fillId="0" borderId="16" xfId="0" applyFont="1" applyFill="1" applyBorder="1" applyAlignment="1">
      <alignment horizontal="left" vertical="center" wrapText="1"/>
    </xf>
    <xf numFmtId="0" fontId="34" fillId="0" borderId="35" xfId="0" applyFont="1" applyBorder="1" applyAlignment="1">
      <alignment horizontal="center" vertical="center"/>
    </xf>
    <xf numFmtId="0" fontId="40" fillId="4" borderId="0" xfId="0" applyFont="1" applyFill="1" applyAlignment="1">
      <alignment horizontal="center" vertical="center"/>
    </xf>
    <xf numFmtId="0" fontId="39" fillId="5" borderId="15" xfId="0" applyFont="1" applyFill="1" applyBorder="1" applyAlignment="1">
      <alignment horizontal="left" vertical="center"/>
    </xf>
    <xf numFmtId="0" fontId="39" fillId="5" borderId="19" xfId="0" applyFont="1" applyFill="1" applyBorder="1" applyAlignment="1">
      <alignment horizontal="left" vertical="center"/>
    </xf>
    <xf numFmtId="0" fontId="39" fillId="5" borderId="5" xfId="0" applyFont="1" applyFill="1" applyBorder="1" applyAlignment="1">
      <alignment horizontal="left" vertical="center"/>
    </xf>
    <xf numFmtId="0" fontId="39" fillId="5" borderId="13" xfId="0" applyFont="1" applyFill="1" applyBorder="1" applyAlignment="1">
      <alignment horizontal="left" vertical="center"/>
    </xf>
    <xf numFmtId="0" fontId="39" fillId="6" borderId="10" xfId="0" applyFont="1" applyFill="1" applyBorder="1" applyAlignment="1">
      <alignment horizontal="left" vertical="center"/>
    </xf>
    <xf numFmtId="0" fontId="39" fillId="6" borderId="5" xfId="0" applyFont="1" applyFill="1" applyBorder="1" applyAlignment="1">
      <alignment horizontal="left" vertical="center"/>
    </xf>
    <xf numFmtId="0" fontId="39" fillId="6" borderId="13" xfId="0" applyFont="1" applyFill="1" applyBorder="1" applyAlignment="1">
      <alignment horizontal="left" vertical="center"/>
    </xf>
    <xf numFmtId="0" fontId="39" fillId="7" borderId="11" xfId="0" applyFont="1" applyFill="1" applyBorder="1" applyAlignment="1">
      <alignment horizontal="left" vertical="center"/>
    </xf>
    <xf numFmtId="0" fontId="39" fillId="7" borderId="0" xfId="0" applyFont="1" applyFill="1" applyBorder="1" applyAlignment="1">
      <alignment horizontal="left" vertical="center"/>
    </xf>
    <xf numFmtId="0" fontId="39" fillId="7" borderId="18" xfId="0" applyFont="1" applyFill="1" applyBorder="1" applyAlignment="1">
      <alignment horizontal="left" vertical="center"/>
    </xf>
    <xf numFmtId="0" fontId="37" fillId="0" borderId="7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78" xfId="0" applyFont="1" applyBorder="1" applyAlignment="1">
      <alignment horizontal="center" vertical="center"/>
    </xf>
    <xf numFmtId="0" fontId="39" fillId="0" borderId="74" xfId="0" applyFont="1" applyBorder="1" applyAlignment="1">
      <alignment horizontal="center" vertical="center"/>
    </xf>
    <xf numFmtId="0" fontId="39" fillId="0" borderId="0" xfId="0" applyFont="1" applyBorder="1" applyAlignment="1">
      <alignment horizontal="center" vertical="center"/>
    </xf>
    <xf numFmtId="0" fontId="39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 wrapText="1"/>
    </xf>
    <xf numFmtId="0" fontId="18" fillId="0" borderId="78" xfId="0" applyFont="1" applyBorder="1" applyAlignment="1">
      <alignment horizontal="left" vertical="center" wrapText="1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35" fillId="0" borderId="0" xfId="0" applyFont="1" applyAlignment="1">
      <alignment horizontal="center"/>
    </xf>
    <xf numFmtId="0" fontId="36" fillId="0" borderId="0" xfId="0" applyFont="1" applyAlignment="1">
      <alignment horizontal="left"/>
    </xf>
    <xf numFmtId="0" fontId="31" fillId="0" borderId="71" xfId="0" applyFont="1" applyBorder="1" applyAlignment="1">
      <alignment horizontal="center" vertical="center"/>
    </xf>
    <xf numFmtId="0" fontId="31" fillId="0" borderId="17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4" fillId="0" borderId="35" xfId="0" applyFont="1" applyBorder="1" applyAlignment="1">
      <alignment horizontal="left" vertical="center" wrapText="1"/>
    </xf>
    <xf numFmtId="0" fontId="34" fillId="0" borderId="15" xfId="0" applyFont="1" applyBorder="1" applyAlignment="1">
      <alignment horizontal="left" vertical="center" wrapText="1"/>
    </xf>
    <xf numFmtId="0" fontId="4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/>
    </xf>
    <xf numFmtId="0" fontId="31" fillId="0" borderId="15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3" fillId="0" borderId="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0" fillId="0" borderId="35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0" fillId="0" borderId="17" xfId="0" applyFont="1" applyBorder="1" applyAlignment="1">
      <alignment horizontal="left" vertical="top"/>
    </xf>
    <xf numFmtId="0" fontId="0" fillId="0" borderId="18" xfId="0" applyFont="1" applyBorder="1" applyAlignment="1">
      <alignment horizontal="left" vertical="top"/>
    </xf>
    <xf numFmtId="0" fontId="0" fillId="0" borderId="0" xfId="0" applyFont="1" applyBorder="1" applyAlignment="1">
      <alignment horizontal="left" vertical="top"/>
    </xf>
    <xf numFmtId="0" fontId="0" fillId="0" borderId="17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left" vertical="top" wrapText="1"/>
    </xf>
    <xf numFmtId="0" fontId="0" fillId="0" borderId="11" xfId="0" applyFont="1" applyBorder="1" applyAlignment="1">
      <alignment horizontal="left" vertical="center"/>
    </xf>
    <xf numFmtId="0" fontId="0" fillId="0" borderId="14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0" xfId="0" applyFont="1" applyBorder="1" applyAlignment="1">
      <alignment horizontal="left" vertical="center"/>
    </xf>
    <xf numFmtId="0" fontId="32" fillId="0" borderId="0" xfId="0" applyFont="1" applyAlignment="1">
      <alignment horizontal="center"/>
    </xf>
    <xf numFmtId="0" fontId="31" fillId="0" borderId="10" xfId="0" applyFont="1" applyBorder="1" applyAlignment="1">
      <alignment horizontal="left" vertical="center"/>
    </xf>
    <xf numFmtId="0" fontId="31" fillId="0" borderId="5" xfId="0" applyFont="1" applyBorder="1" applyAlignment="1">
      <alignment horizontal="left" vertical="center"/>
    </xf>
    <xf numFmtId="0" fontId="31" fillId="0" borderId="15" xfId="0" applyFont="1" applyBorder="1" applyAlignment="1">
      <alignment horizontal="left" vertical="center"/>
    </xf>
    <xf numFmtId="0" fontId="31" fillId="0" borderId="19" xfId="0" applyFont="1" applyBorder="1" applyAlignment="1">
      <alignment horizontal="left" vertical="center"/>
    </xf>
    <xf numFmtId="0" fontId="31" fillId="0" borderId="16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3" xfId="0" applyFont="1" applyBorder="1" applyAlignment="1">
      <alignment horizontal="left" vertical="center"/>
    </xf>
    <xf numFmtId="0" fontId="0" fillId="0" borderId="5" xfId="0" applyFont="1" applyBorder="1" applyAlignment="1">
      <alignment horizontal="left" vertical="center"/>
    </xf>
    <xf numFmtId="0" fontId="25" fillId="0" borderId="35" xfId="0" applyFont="1" applyBorder="1" applyAlignment="1">
      <alignment horizontal="center" vertical="center" wrapText="1"/>
    </xf>
    <xf numFmtId="0" fontId="26" fillId="3" borderId="70" xfId="0" applyFont="1" applyFill="1" applyBorder="1" applyAlignment="1">
      <alignment horizontal="center" vertical="center" wrapText="1"/>
    </xf>
    <xf numFmtId="0" fontId="27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7" fillId="0" borderId="11" xfId="0" applyFont="1" applyBorder="1" applyAlignment="1">
      <alignment horizontal="left" vertical="center" wrapText="1"/>
    </xf>
    <xf numFmtId="0" fontId="27" fillId="0" borderId="12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19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0" fontId="22" fillId="0" borderId="70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 vertical="center"/>
    </xf>
    <xf numFmtId="0" fontId="22" fillId="0" borderId="34" xfId="0" applyFont="1" applyBorder="1" applyAlignment="1">
      <alignment horizontal="center" vertical="center"/>
    </xf>
    <xf numFmtId="0" fontId="26" fillId="3" borderId="35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7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15" fontId="22" fillId="0" borderId="17" xfId="0" applyNumberFormat="1" applyFont="1" applyBorder="1" applyAlignment="1">
      <alignment horizontal="center" vertical="top" wrapText="1"/>
    </xf>
    <xf numFmtId="0" fontId="22" fillId="0" borderId="0" xfId="0" applyFont="1" applyBorder="1" applyAlignment="1">
      <alignment horizontal="center" vertical="top" wrapText="1"/>
    </xf>
    <xf numFmtId="0" fontId="22" fillId="0" borderId="18" xfId="0" applyFont="1" applyBorder="1" applyAlignment="1">
      <alignment horizontal="center" vertical="top" wrapText="1"/>
    </xf>
    <xf numFmtId="0" fontId="22" fillId="0" borderId="71" xfId="0" applyFont="1" applyBorder="1" applyAlignment="1">
      <alignment horizontal="center" wrapText="1"/>
    </xf>
    <xf numFmtId="15" fontId="22" fillId="0" borderId="17" xfId="0" quotePrefix="1" applyNumberFormat="1" applyFont="1" applyBorder="1" applyAlignment="1">
      <alignment horizontal="center" vertical="top" wrapText="1"/>
    </xf>
    <xf numFmtId="15" fontId="22" fillId="0" borderId="0" xfId="0" applyNumberFormat="1" applyFont="1" applyBorder="1" applyAlignment="1">
      <alignment horizontal="center" vertical="top" wrapText="1"/>
    </xf>
    <xf numFmtId="15" fontId="22" fillId="0" borderId="18" xfId="0" applyNumberFormat="1" applyFont="1" applyBorder="1" applyAlignment="1">
      <alignment horizontal="center" vertical="top" wrapText="1"/>
    </xf>
    <xf numFmtId="0" fontId="22" fillId="0" borderId="35" xfId="0" applyFont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165" fontId="18" fillId="0" borderId="5" xfId="0" applyNumberFormat="1" applyFont="1" applyBorder="1" applyAlignment="1">
      <alignment horizontal="right" vertical="center"/>
    </xf>
    <xf numFmtId="165" fontId="18" fillId="0" borderId="12" xfId="0" applyNumberFormat="1" applyFont="1" applyBorder="1" applyAlignment="1">
      <alignment horizontal="right" vertical="center"/>
    </xf>
    <xf numFmtId="0" fontId="18" fillId="0" borderId="13" xfId="0" applyFont="1" applyBorder="1" applyAlignment="1">
      <alignment horizontal="lef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8" fontId="2" fillId="0" borderId="65" xfId="0" applyNumberFormat="1" applyFont="1" applyBorder="1" applyAlignment="1">
      <alignment horizontal="center" vertical="center"/>
    </xf>
    <xf numFmtId="168" fontId="2" fillId="0" borderId="66" xfId="0" applyNumberFormat="1" applyFont="1" applyBorder="1" applyAlignment="1">
      <alignment horizontal="center" vertical="center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Font="1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Font="1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2" fillId="0" borderId="0" xfId="0" applyFont="1" applyBorder="1" applyAlignment="1">
      <alignment horizontal="center" vertical="top"/>
    </xf>
    <xf numFmtId="0" fontId="0" fillId="0" borderId="60" xfId="0" applyBorder="1" applyAlignment="1">
      <alignment horizontal="left" vertic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0" fillId="0" borderId="58" xfId="0" applyBorder="1" applyAlignment="1">
      <alignment horizontal="left" vertical="center"/>
    </xf>
    <xf numFmtId="0" fontId="3" fillId="0" borderId="0" xfId="0" applyFont="1" applyBorder="1" applyAlignment="1">
      <alignment horizontal="center"/>
    </xf>
    <xf numFmtId="0" fontId="14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5" fontId="2" fillId="0" borderId="5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2" fillId="0" borderId="29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2" fontId="2" fillId="0" borderId="19" xfId="0" applyNumberFormat="1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2" fontId="2" fillId="0" borderId="15" xfId="1" applyNumberFormat="1" applyFont="1" applyBorder="1" applyAlignment="1">
      <alignment horizontal="center" vertical="center"/>
    </xf>
    <xf numFmtId="2" fontId="2" fillId="0" borderId="16" xfId="1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center"/>
    </xf>
    <xf numFmtId="0" fontId="1" fillId="0" borderId="3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43" fillId="0" borderId="15" xfId="0" applyFont="1" applyBorder="1" applyAlignment="1">
      <alignment horizontal="center" vertical="center"/>
    </xf>
    <xf numFmtId="0" fontId="43" fillId="0" borderId="16" xfId="0" applyFont="1" applyBorder="1" applyAlignment="1">
      <alignment vertical="center" wrapText="1"/>
    </xf>
    <xf numFmtId="0" fontId="43" fillId="0" borderId="35" xfId="0" applyFont="1" applyBorder="1" applyAlignment="1">
      <alignment horizontal="center" vertical="center"/>
    </xf>
    <xf numFmtId="0" fontId="43" fillId="0" borderId="35" xfId="3" applyNumberFormat="1" applyFont="1" applyBorder="1" applyAlignment="1">
      <alignment horizontal="center" vertical="center"/>
    </xf>
    <xf numFmtId="0" fontId="43" fillId="0" borderId="35" xfId="3" applyFont="1" applyBorder="1" applyAlignment="1">
      <alignment horizontal="center" vertical="center"/>
    </xf>
    <xf numFmtId="164" fontId="43" fillId="0" borderId="35" xfId="0" applyNumberFormat="1" applyFont="1" applyBorder="1" applyAlignment="1">
      <alignment horizontal="center" vertical="center"/>
    </xf>
    <xf numFmtId="164" fontId="43" fillId="0" borderId="0" xfId="0" applyNumberFormat="1" applyFont="1" applyBorder="1" applyAlignment="1">
      <alignment horizontal="center" vertical="center"/>
    </xf>
    <xf numFmtId="0" fontId="43" fillId="0" borderId="0" xfId="0" applyFont="1"/>
  </cellXfs>
  <cellStyles count="7">
    <cellStyle name="Comma [0]" xfId="1" builtinId="6"/>
    <cellStyle name="Normal" xfId="0" builtinId="0"/>
    <cellStyle name="Normal 2" xfId="4"/>
    <cellStyle name="Normal 3" xfId="5"/>
    <cellStyle name="Normal 4" xfId="3"/>
    <cellStyle name="Normal_RKA REV.KUD 2007" xfId="6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628650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34950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6</xdr:row>
      <xdr:rowOff>0</xdr:rowOff>
    </xdr:from>
    <xdr:to>
      <xdr:col>11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5974080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165080" y="215900"/>
          <a:ext cx="1066800" cy="12985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558800</xdr:colOff>
      <xdr:row>11</xdr:row>
      <xdr:rowOff>0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2690475" y="1353820"/>
          <a:ext cx="408305" cy="99568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259080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6875000000000002" right="0.70763888888888904" top="0.74791666666666701" bottom="0.74791666666666701" header="0.31388888888888899" footer="0.31388888888888899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topLeftCell="A4" zoomScale="73" zoomScaleNormal="73" workbookViewId="0">
      <selection activeCell="L12" sqref="L12"/>
    </sheetView>
  </sheetViews>
  <sheetFormatPr defaultColWidth="9.140625" defaultRowHeight="18"/>
  <cols>
    <col min="1" max="1" width="4.28515625" style="305" customWidth="1"/>
    <col min="2" max="2" width="3.7109375" style="306" customWidth="1"/>
    <col min="3" max="3" width="27.5703125" style="306" customWidth="1"/>
    <col min="4" max="4" width="1.5703125" style="306" customWidth="1"/>
    <col min="5" max="5" width="52.28515625" style="306" customWidth="1"/>
    <col min="6" max="16384" width="9.140625" style="306"/>
  </cols>
  <sheetData>
    <row r="1" spans="1:5">
      <c r="A1" s="333" t="s">
        <v>0</v>
      </c>
      <c r="B1" s="333"/>
      <c r="C1" s="333"/>
      <c r="D1" s="333"/>
      <c r="E1" s="333"/>
    </row>
    <row r="3" spans="1:5" ht="22.5" customHeight="1">
      <c r="A3" s="307">
        <v>1</v>
      </c>
      <c r="B3" s="334" t="s">
        <v>1</v>
      </c>
      <c r="C3" s="335"/>
      <c r="D3" s="336"/>
      <c r="E3" s="337"/>
    </row>
    <row r="4" spans="1:5" ht="22.5" customHeight="1">
      <c r="A4" s="308"/>
      <c r="B4" s="309" t="s">
        <v>2</v>
      </c>
      <c r="C4" s="310" t="s">
        <v>3</v>
      </c>
      <c r="D4" s="311" t="s">
        <v>4</v>
      </c>
      <c r="E4" s="312" t="s">
        <v>5</v>
      </c>
    </row>
    <row r="5" spans="1:5" ht="22.5" customHeight="1">
      <c r="A5" s="313"/>
      <c r="B5" s="309" t="s">
        <v>6</v>
      </c>
      <c r="C5" s="310" t="s">
        <v>7</v>
      </c>
      <c r="D5" s="314" t="s">
        <v>4</v>
      </c>
      <c r="E5" s="315" t="s">
        <v>8</v>
      </c>
    </row>
    <row r="6" spans="1:5" ht="22.5" customHeight="1">
      <c r="A6" s="313"/>
      <c r="B6" s="316" t="s">
        <v>9</v>
      </c>
      <c r="C6" s="310" t="s">
        <v>10</v>
      </c>
      <c r="D6" s="314" t="s">
        <v>4</v>
      </c>
      <c r="E6" s="315" t="s">
        <v>11</v>
      </c>
    </row>
    <row r="7" spans="1:5" ht="36" customHeight="1">
      <c r="A7" s="313"/>
      <c r="B7" s="316" t="s">
        <v>12</v>
      </c>
      <c r="C7" s="310" t="s">
        <v>13</v>
      </c>
      <c r="D7" s="317" t="s">
        <v>4</v>
      </c>
      <c r="E7" s="331" t="s">
        <v>301</v>
      </c>
    </row>
    <row r="8" spans="1:5" ht="22.5" customHeight="1">
      <c r="A8" s="318"/>
      <c r="B8" s="316" t="s">
        <v>14</v>
      </c>
      <c r="C8" s="310" t="s">
        <v>15</v>
      </c>
      <c r="D8" s="317" t="s">
        <v>4</v>
      </c>
      <c r="E8" s="315" t="s">
        <v>16</v>
      </c>
    </row>
    <row r="9" spans="1:5" ht="22.5" customHeight="1">
      <c r="A9" s="319">
        <v>2</v>
      </c>
      <c r="B9" s="338" t="s">
        <v>17</v>
      </c>
      <c r="C9" s="339"/>
      <c r="D9" s="339"/>
      <c r="E9" s="340"/>
    </row>
    <row r="10" spans="1:5" ht="22.5" customHeight="1">
      <c r="A10" s="308"/>
      <c r="B10" s="309" t="s">
        <v>2</v>
      </c>
      <c r="C10" s="310" t="s">
        <v>3</v>
      </c>
      <c r="D10" s="314" t="s">
        <v>4</v>
      </c>
      <c r="E10" s="312" t="s">
        <v>18</v>
      </c>
    </row>
    <row r="11" spans="1:5" ht="22.5" customHeight="1">
      <c r="A11" s="313"/>
      <c r="B11" s="309" t="s">
        <v>6</v>
      </c>
      <c r="C11" s="310" t="s">
        <v>7</v>
      </c>
      <c r="D11" s="314" t="s">
        <v>4</v>
      </c>
      <c r="E11" s="315" t="s">
        <v>19</v>
      </c>
    </row>
    <row r="12" spans="1:5" ht="22.5" customHeight="1">
      <c r="A12" s="313"/>
      <c r="B12" s="316" t="s">
        <v>9</v>
      </c>
      <c r="C12" s="310" t="s">
        <v>10</v>
      </c>
      <c r="D12" s="314" t="s">
        <v>4</v>
      </c>
      <c r="E12" s="315" t="s">
        <v>20</v>
      </c>
    </row>
    <row r="13" spans="1:5" ht="22.5" customHeight="1">
      <c r="A13" s="313"/>
      <c r="B13" s="316" t="s">
        <v>12</v>
      </c>
      <c r="C13" s="310" t="s">
        <v>13</v>
      </c>
      <c r="D13" s="317" t="s">
        <v>4</v>
      </c>
      <c r="E13" s="315" t="s">
        <v>21</v>
      </c>
    </row>
    <row r="14" spans="1:5" ht="22.5" customHeight="1">
      <c r="A14" s="318"/>
      <c r="B14" s="316" t="s">
        <v>14</v>
      </c>
      <c r="C14" s="310" t="s">
        <v>15</v>
      </c>
      <c r="D14" s="317" t="s">
        <v>4</v>
      </c>
      <c r="E14" s="315" t="s">
        <v>16</v>
      </c>
    </row>
    <row r="15" spans="1:5" ht="22.5" customHeight="1">
      <c r="A15" s="320">
        <v>3</v>
      </c>
      <c r="B15" s="341" t="s">
        <v>22</v>
      </c>
      <c r="C15" s="342"/>
      <c r="D15" s="342"/>
      <c r="E15" s="343"/>
    </row>
    <row r="16" spans="1:5" ht="22.5" customHeight="1">
      <c r="A16" s="308"/>
      <c r="B16" s="309" t="s">
        <v>2</v>
      </c>
      <c r="C16" s="310" t="s">
        <v>3</v>
      </c>
      <c r="D16" s="314" t="s">
        <v>4</v>
      </c>
      <c r="E16" s="315" t="s">
        <v>306</v>
      </c>
    </row>
    <row r="17" spans="1:5" ht="22.5" customHeight="1">
      <c r="A17" s="313"/>
      <c r="B17" s="309" t="s">
        <v>6</v>
      </c>
      <c r="C17" s="310" t="s">
        <v>7</v>
      </c>
      <c r="D17" s="314" t="s">
        <v>4</v>
      </c>
      <c r="E17" s="315" t="s">
        <v>302</v>
      </c>
    </row>
    <row r="18" spans="1:5" ht="22.5" customHeight="1">
      <c r="A18" s="313"/>
      <c r="B18" s="316" t="s">
        <v>9</v>
      </c>
      <c r="C18" s="310" t="s">
        <v>10</v>
      </c>
      <c r="D18" s="314" t="s">
        <v>4</v>
      </c>
      <c r="E18" s="315" t="s">
        <v>23</v>
      </c>
    </row>
    <row r="19" spans="1:5" ht="22.5" customHeight="1">
      <c r="A19" s="313"/>
      <c r="B19" s="316" t="s">
        <v>12</v>
      </c>
      <c r="C19" s="310" t="s">
        <v>13</v>
      </c>
      <c r="D19" s="317" t="s">
        <v>4</v>
      </c>
      <c r="E19" s="315" t="s">
        <v>24</v>
      </c>
    </row>
    <row r="20" spans="1:5" ht="22.5" customHeight="1">
      <c r="A20" s="318"/>
      <c r="B20" s="316" t="s">
        <v>14</v>
      </c>
      <c r="C20" s="310" t="s">
        <v>15</v>
      </c>
      <c r="D20" s="317" t="s">
        <v>4</v>
      </c>
      <c r="E20" s="315" t="s">
        <v>16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4791666666666701" right="0.43263888888888902" top="0.74791666666666701" bottom="0.74791666666666701" header="0.31388888888888899" footer="0.31388888888888899"/>
  <pageSetup paperSize="1000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J43"/>
  <sheetViews>
    <sheetView topLeftCell="A28" zoomScale="80" zoomScaleNormal="80" workbookViewId="0">
      <selection activeCell="L43" sqref="L43"/>
    </sheetView>
  </sheetViews>
  <sheetFormatPr defaultColWidth="9.140625" defaultRowHeight="12.75"/>
  <cols>
    <col min="1" max="1" width="15.42578125" style="291" customWidth="1"/>
    <col min="2" max="3" width="9.140625" style="291"/>
    <col min="4" max="4" width="4.5703125" style="291" customWidth="1"/>
    <col min="5" max="5" width="1.5703125" style="291" customWidth="1"/>
    <col min="6" max="16384" width="9.140625" style="291"/>
  </cols>
  <sheetData>
    <row r="1" spans="1:10">
      <c r="A1" s="292"/>
      <c r="B1" s="293"/>
      <c r="C1" s="293"/>
      <c r="D1" s="293"/>
      <c r="E1" s="293"/>
      <c r="F1" s="293"/>
      <c r="G1" s="293"/>
      <c r="H1" s="293"/>
      <c r="I1" s="293"/>
      <c r="J1" s="301"/>
    </row>
    <row r="2" spans="1:10">
      <c r="A2" s="294"/>
      <c r="B2" s="295"/>
      <c r="C2" s="295"/>
      <c r="D2" s="295"/>
      <c r="E2" s="295"/>
      <c r="F2" s="295"/>
      <c r="G2" s="295"/>
      <c r="H2" s="295"/>
      <c r="I2" s="295"/>
      <c r="J2" s="302"/>
    </row>
    <row r="3" spans="1:10">
      <c r="A3" s="294"/>
      <c r="B3" s="295"/>
      <c r="C3" s="295"/>
      <c r="D3" s="295"/>
      <c r="E3" s="295"/>
      <c r="F3" s="295"/>
      <c r="G3" s="295"/>
      <c r="H3" s="295"/>
      <c r="I3" s="295"/>
      <c r="J3" s="302"/>
    </row>
    <row r="4" spans="1:10">
      <c r="A4" s="294"/>
      <c r="B4" s="295"/>
      <c r="C4" s="295"/>
      <c r="D4" s="295"/>
      <c r="E4" s="295"/>
      <c r="F4" s="295"/>
      <c r="G4" s="295"/>
      <c r="H4" s="295"/>
      <c r="I4" s="295"/>
      <c r="J4" s="302"/>
    </row>
    <row r="5" spans="1:10">
      <c r="A5" s="294"/>
      <c r="B5" s="295"/>
      <c r="C5" s="295"/>
      <c r="D5" s="295"/>
      <c r="E5" s="295"/>
      <c r="F5" s="295"/>
      <c r="G5" s="295"/>
      <c r="H5" s="295"/>
      <c r="I5" s="295"/>
      <c r="J5" s="302"/>
    </row>
    <row r="6" spans="1:10">
      <c r="A6" s="294"/>
      <c r="B6" s="295"/>
      <c r="C6" s="295"/>
      <c r="D6" s="295"/>
      <c r="E6" s="295"/>
      <c r="F6" s="295"/>
      <c r="G6" s="295"/>
      <c r="H6" s="295"/>
      <c r="I6" s="295"/>
      <c r="J6" s="302"/>
    </row>
    <row r="7" spans="1:10" ht="60" customHeight="1">
      <c r="A7" s="294"/>
      <c r="B7" s="295"/>
      <c r="C7" s="295"/>
      <c r="D7" s="295"/>
      <c r="E7" s="295"/>
      <c r="F7" s="295"/>
      <c r="G7" s="295"/>
      <c r="H7" s="295"/>
      <c r="I7" s="295"/>
      <c r="J7" s="302"/>
    </row>
    <row r="8" spans="1:10" ht="18">
      <c r="A8" s="344" t="s">
        <v>25</v>
      </c>
      <c r="B8" s="345"/>
      <c r="C8" s="345"/>
      <c r="D8" s="345"/>
      <c r="E8" s="345"/>
      <c r="F8" s="345"/>
      <c r="G8" s="345"/>
      <c r="H8" s="345"/>
      <c r="I8" s="345"/>
      <c r="J8" s="346"/>
    </row>
    <row r="9" spans="1:10" ht="18">
      <c r="A9" s="344" t="s">
        <v>26</v>
      </c>
      <c r="B9" s="345"/>
      <c r="C9" s="345"/>
      <c r="D9" s="345"/>
      <c r="E9" s="345"/>
      <c r="F9" s="345"/>
      <c r="G9" s="345"/>
      <c r="H9" s="345"/>
      <c r="I9" s="345"/>
      <c r="J9" s="346"/>
    </row>
    <row r="10" spans="1:10">
      <c r="A10" s="294"/>
      <c r="B10" s="295"/>
      <c r="C10" s="295"/>
      <c r="D10" s="295"/>
      <c r="E10" s="295"/>
      <c r="F10" s="295"/>
      <c r="G10" s="295"/>
      <c r="H10" s="295"/>
      <c r="I10" s="295"/>
      <c r="J10" s="302"/>
    </row>
    <row r="11" spans="1:10">
      <c r="A11" s="294"/>
      <c r="B11" s="295"/>
      <c r="C11" s="295"/>
      <c r="D11" s="295"/>
      <c r="E11" s="295"/>
      <c r="F11" s="295"/>
      <c r="G11" s="295"/>
      <c r="H11" s="295"/>
      <c r="I11" s="295"/>
      <c r="J11" s="302"/>
    </row>
    <row r="12" spans="1:10">
      <c r="A12" s="294"/>
      <c r="B12" s="295"/>
      <c r="C12" s="295"/>
      <c r="D12" s="295"/>
      <c r="E12" s="295"/>
      <c r="F12" s="295"/>
      <c r="G12" s="295"/>
      <c r="H12" s="295"/>
      <c r="I12" s="295"/>
      <c r="J12" s="302"/>
    </row>
    <row r="13" spans="1:10">
      <c r="A13" s="294"/>
      <c r="B13" s="295"/>
      <c r="C13" s="295"/>
      <c r="D13" s="295"/>
      <c r="E13" s="295"/>
      <c r="F13" s="295"/>
      <c r="G13" s="295"/>
      <c r="H13" s="295"/>
      <c r="I13" s="295"/>
      <c r="J13" s="302"/>
    </row>
    <row r="14" spans="1:10">
      <c r="A14" s="294"/>
      <c r="B14" s="295"/>
      <c r="C14" s="295"/>
      <c r="D14" s="295"/>
      <c r="E14" s="295"/>
      <c r="F14" s="295"/>
      <c r="G14" s="295"/>
      <c r="H14" s="295"/>
      <c r="I14" s="295"/>
      <c r="J14" s="302"/>
    </row>
    <row r="15" spans="1:10" ht="15.75">
      <c r="A15" s="354" t="s">
        <v>27</v>
      </c>
      <c r="B15" s="355"/>
      <c r="C15" s="355"/>
      <c r="D15" s="355"/>
      <c r="E15" s="355"/>
      <c r="F15" s="355"/>
      <c r="G15" s="355"/>
      <c r="H15" s="355"/>
      <c r="I15" s="355"/>
      <c r="J15" s="356"/>
    </row>
    <row r="16" spans="1:10" ht="15.75">
      <c r="A16" s="354" t="s">
        <v>303</v>
      </c>
      <c r="B16" s="355"/>
      <c r="C16" s="355"/>
      <c r="D16" s="355"/>
      <c r="E16" s="355"/>
      <c r="F16" s="355"/>
      <c r="G16" s="355"/>
      <c r="H16" s="355"/>
      <c r="I16" s="355"/>
      <c r="J16" s="356"/>
    </row>
    <row r="17" spans="1:10" ht="88.5" customHeight="1">
      <c r="A17" s="294"/>
      <c r="B17" s="295"/>
      <c r="C17" s="295"/>
      <c r="D17" s="295"/>
      <c r="E17" s="295"/>
      <c r="F17" s="295"/>
      <c r="G17" s="295"/>
      <c r="H17" s="295"/>
      <c r="I17" s="295"/>
      <c r="J17" s="302"/>
    </row>
    <row r="18" spans="1:10" ht="19.5" customHeight="1">
      <c r="A18" s="294"/>
      <c r="B18" s="152" t="s">
        <v>28</v>
      </c>
      <c r="C18" s="152"/>
      <c r="D18" s="152"/>
      <c r="E18" s="152" t="s">
        <v>4</v>
      </c>
      <c r="F18" s="350" t="str">
        <f>'DATA SKP'!E4</f>
        <v>UMMU HANIE, S.Si</v>
      </c>
      <c r="G18" s="350"/>
      <c r="H18" s="350"/>
      <c r="I18" s="350"/>
      <c r="J18" s="351"/>
    </row>
    <row r="19" spans="1:10" ht="19.5" customHeight="1">
      <c r="A19" s="294"/>
      <c r="B19" s="152" t="s">
        <v>7</v>
      </c>
      <c r="C19" s="152"/>
      <c r="D19" s="152"/>
      <c r="E19" s="152" t="s">
        <v>4</v>
      </c>
      <c r="F19" s="350" t="str">
        <f>'DATA SKP'!E5</f>
        <v>19810512 200902 2 005</v>
      </c>
      <c r="G19" s="350"/>
      <c r="H19" s="350"/>
      <c r="I19" s="350"/>
      <c r="J19" s="351"/>
    </row>
    <row r="20" spans="1:10" ht="19.5" customHeight="1">
      <c r="A20" s="294"/>
      <c r="B20" s="152" t="s">
        <v>29</v>
      </c>
      <c r="C20" s="152"/>
      <c r="D20" s="152"/>
      <c r="E20" s="152" t="s">
        <v>4</v>
      </c>
      <c r="F20" s="350" t="str">
        <f>'DATA SKP'!E6</f>
        <v>Penata / III.c</v>
      </c>
      <c r="G20" s="350"/>
      <c r="H20" s="350"/>
      <c r="I20" s="350"/>
      <c r="J20" s="351"/>
    </row>
    <row r="21" spans="1:10" ht="32.25" customHeight="1">
      <c r="A21" s="294"/>
      <c r="B21" s="325" t="s">
        <v>13</v>
      </c>
      <c r="C21" s="325"/>
      <c r="D21" s="325"/>
      <c r="E21" s="325" t="s">
        <v>4</v>
      </c>
      <c r="F21" s="352" t="str">
        <f>'DATA SKP'!E7</f>
        <v>Kasubid Kepariwisataan, Penanaman Modal dan Ketenagakerjaan</v>
      </c>
      <c r="G21" s="352"/>
      <c r="H21" s="352"/>
      <c r="I21" s="352"/>
      <c r="J21" s="353"/>
    </row>
    <row r="22" spans="1:10" ht="18.75" customHeight="1">
      <c r="A22" s="294"/>
      <c r="B22" s="152" t="s">
        <v>15</v>
      </c>
      <c r="C22" s="152"/>
      <c r="D22" s="152"/>
      <c r="E22" s="152" t="s">
        <v>4</v>
      </c>
      <c r="F22" s="350" t="str">
        <f>'DATA SKP'!E8</f>
        <v>Bappeda Kabupaten Pasuruan</v>
      </c>
      <c r="G22" s="350"/>
      <c r="H22" s="350"/>
      <c r="I22" s="350"/>
      <c r="J22" s="351"/>
    </row>
    <row r="23" spans="1:10" ht="15">
      <c r="A23" s="294"/>
      <c r="B23" s="296"/>
      <c r="C23" s="296"/>
      <c r="D23" s="296"/>
      <c r="E23" s="296"/>
      <c r="F23" s="296"/>
      <c r="G23" s="296"/>
      <c r="H23" s="296"/>
      <c r="I23" s="295"/>
      <c r="J23" s="302"/>
    </row>
    <row r="24" spans="1:10">
      <c r="A24" s="294"/>
      <c r="B24" s="295"/>
      <c r="C24" s="295"/>
      <c r="D24" s="295"/>
      <c r="E24" s="295"/>
      <c r="F24" s="295"/>
      <c r="G24" s="295"/>
      <c r="H24" s="295"/>
      <c r="I24" s="295"/>
      <c r="J24" s="302"/>
    </row>
    <row r="25" spans="1:10">
      <c r="A25" s="294"/>
      <c r="B25" s="295"/>
      <c r="C25" s="295"/>
      <c r="D25" s="295"/>
      <c r="E25" s="295"/>
      <c r="F25" s="295"/>
      <c r="G25" s="295"/>
      <c r="H25" s="295"/>
      <c r="I25" s="295"/>
      <c r="J25" s="302"/>
    </row>
    <row r="26" spans="1:10">
      <c r="A26" s="294"/>
      <c r="B26" s="295"/>
      <c r="C26" s="295"/>
      <c r="D26" s="295"/>
      <c r="E26" s="295"/>
      <c r="F26" s="295"/>
      <c r="G26" s="295"/>
      <c r="H26" s="295"/>
      <c r="I26" s="295"/>
      <c r="J26" s="302"/>
    </row>
    <row r="27" spans="1:10">
      <c r="A27" s="294"/>
      <c r="B27" s="295"/>
      <c r="C27" s="295"/>
      <c r="D27" s="295"/>
      <c r="E27" s="295"/>
      <c r="F27" s="295"/>
      <c r="G27" s="295"/>
      <c r="H27" s="295"/>
      <c r="I27" s="295"/>
      <c r="J27" s="302"/>
    </row>
    <row r="28" spans="1:10">
      <c r="A28" s="294"/>
      <c r="B28" s="295"/>
      <c r="C28" s="295"/>
      <c r="D28" s="295"/>
      <c r="E28" s="295"/>
      <c r="F28" s="295"/>
      <c r="G28" s="295"/>
      <c r="H28" s="295"/>
      <c r="I28" s="295"/>
      <c r="J28" s="302"/>
    </row>
    <row r="29" spans="1:10">
      <c r="A29" s="294"/>
      <c r="B29" s="295"/>
      <c r="C29" s="295"/>
      <c r="D29" s="295"/>
      <c r="E29" s="295"/>
      <c r="F29" s="295"/>
      <c r="G29" s="295"/>
      <c r="H29" s="295"/>
      <c r="I29" s="295"/>
      <c r="J29" s="302"/>
    </row>
    <row r="30" spans="1:10">
      <c r="A30" s="294"/>
      <c r="B30" s="295"/>
      <c r="C30" s="295"/>
      <c r="D30" s="295"/>
      <c r="E30" s="295"/>
      <c r="F30" s="295"/>
      <c r="G30" s="295"/>
      <c r="H30" s="295"/>
      <c r="I30" s="295"/>
      <c r="J30" s="302"/>
    </row>
    <row r="31" spans="1:10">
      <c r="A31" s="294"/>
      <c r="B31" s="295"/>
      <c r="C31" s="295"/>
      <c r="D31" s="295"/>
      <c r="E31" s="295"/>
      <c r="F31" s="295"/>
      <c r="G31" s="295"/>
      <c r="H31" s="295"/>
      <c r="I31" s="295"/>
      <c r="J31" s="302"/>
    </row>
    <row r="32" spans="1:10">
      <c r="A32" s="294"/>
      <c r="B32" s="295"/>
      <c r="C32" s="295"/>
      <c r="D32" s="295"/>
      <c r="E32" s="295"/>
      <c r="F32" s="295"/>
      <c r="G32" s="295"/>
      <c r="H32" s="295"/>
      <c r="I32" s="295"/>
      <c r="J32" s="302"/>
    </row>
    <row r="33" spans="1:10">
      <c r="A33" s="294"/>
      <c r="B33" s="295"/>
      <c r="C33" s="295"/>
      <c r="D33" s="295"/>
      <c r="E33" s="295"/>
      <c r="F33" s="295"/>
      <c r="G33" s="295"/>
      <c r="H33" s="295"/>
      <c r="I33" s="295"/>
      <c r="J33" s="302"/>
    </row>
    <row r="34" spans="1:10">
      <c r="A34" s="294"/>
      <c r="B34" s="295"/>
      <c r="C34" s="295"/>
      <c r="D34" s="295"/>
      <c r="E34" s="295"/>
      <c r="F34" s="295"/>
      <c r="G34" s="295"/>
      <c r="H34" s="295"/>
      <c r="I34" s="295"/>
      <c r="J34" s="302"/>
    </row>
    <row r="35" spans="1:10">
      <c r="A35" s="294"/>
      <c r="B35" s="295"/>
      <c r="C35" s="295"/>
      <c r="D35" s="295"/>
      <c r="E35" s="295"/>
      <c r="F35" s="295"/>
      <c r="G35" s="295"/>
      <c r="H35" s="295"/>
      <c r="I35" s="295"/>
      <c r="J35" s="302"/>
    </row>
    <row r="36" spans="1:10">
      <c r="A36" s="294"/>
      <c r="B36" s="295"/>
      <c r="C36" s="295"/>
      <c r="D36" s="295"/>
      <c r="E36" s="295"/>
      <c r="F36" s="295"/>
      <c r="G36" s="295"/>
      <c r="H36" s="295"/>
      <c r="I36" s="295"/>
      <c r="J36" s="302"/>
    </row>
    <row r="37" spans="1:10">
      <c r="A37" s="294"/>
      <c r="B37" s="295"/>
      <c r="C37" s="295"/>
      <c r="D37" s="295"/>
      <c r="E37" s="295"/>
      <c r="F37" s="295"/>
      <c r="G37" s="295"/>
      <c r="H37" s="295"/>
      <c r="I37" s="295"/>
      <c r="J37" s="302"/>
    </row>
    <row r="38" spans="1:10" ht="18">
      <c r="A38" s="347" t="s">
        <v>30</v>
      </c>
      <c r="B38" s="348"/>
      <c r="C38" s="348"/>
      <c r="D38" s="348"/>
      <c r="E38" s="348"/>
      <c r="F38" s="348"/>
      <c r="G38" s="348"/>
      <c r="H38" s="348"/>
      <c r="I38" s="348"/>
      <c r="J38" s="349"/>
    </row>
    <row r="39" spans="1:10" ht="18">
      <c r="A39" s="344" t="s">
        <v>31</v>
      </c>
      <c r="B39" s="345"/>
      <c r="C39" s="345"/>
      <c r="D39" s="345"/>
      <c r="E39" s="345"/>
      <c r="F39" s="345"/>
      <c r="G39" s="345"/>
      <c r="H39" s="345"/>
      <c r="I39" s="345"/>
      <c r="J39" s="346"/>
    </row>
    <row r="40" spans="1:10" ht="18">
      <c r="A40" s="347" t="s">
        <v>304</v>
      </c>
      <c r="B40" s="348"/>
      <c r="C40" s="348"/>
      <c r="D40" s="348"/>
      <c r="E40" s="348"/>
      <c r="F40" s="348"/>
      <c r="G40" s="348"/>
      <c r="H40" s="348"/>
      <c r="I40" s="348"/>
      <c r="J40" s="349"/>
    </row>
    <row r="41" spans="1:10" ht="18">
      <c r="A41" s="297"/>
      <c r="B41" s="298"/>
      <c r="C41" s="298"/>
      <c r="D41" s="298"/>
      <c r="E41" s="298"/>
      <c r="F41" s="298"/>
      <c r="G41" s="298"/>
      <c r="H41" s="298"/>
      <c r="I41" s="298"/>
      <c r="J41" s="303"/>
    </row>
    <row r="42" spans="1:10" ht="23.25" customHeight="1">
      <c r="A42" s="294"/>
      <c r="B42" s="295"/>
      <c r="C42" s="295"/>
      <c r="D42" s="295"/>
      <c r="E42" s="295"/>
      <c r="F42" s="295"/>
      <c r="G42" s="295"/>
      <c r="H42" s="295"/>
      <c r="I42" s="295"/>
      <c r="J42" s="302"/>
    </row>
    <row r="43" spans="1:10">
      <c r="A43" s="299"/>
      <c r="B43" s="300"/>
      <c r="C43" s="300"/>
      <c r="D43" s="300"/>
      <c r="E43" s="300"/>
      <c r="F43" s="300"/>
      <c r="G43" s="300"/>
      <c r="H43" s="300"/>
      <c r="I43" s="300"/>
      <c r="J43" s="304"/>
    </row>
  </sheetData>
  <mergeCells count="12">
    <mergeCell ref="A8:J8"/>
    <mergeCell ref="A9:J9"/>
    <mergeCell ref="A15:J15"/>
    <mergeCell ref="A16:J16"/>
    <mergeCell ref="F18:J18"/>
    <mergeCell ref="A39:J39"/>
    <mergeCell ref="A40:J40"/>
    <mergeCell ref="F19:J19"/>
    <mergeCell ref="F20:J20"/>
    <mergeCell ref="F21:J21"/>
    <mergeCell ref="F22:J22"/>
    <mergeCell ref="A38:J38"/>
  </mergeCells>
  <printOptions horizontalCentered="1" verticalCentered="1"/>
  <pageMargins left="0.98402777777777795" right="0.59027777777777801" top="0.86527777777777803" bottom="1.18055555555556" header="0.35416666666666702" footer="0.31388888888888899"/>
  <pageSetup paperSize="119" orientation="portrait" r:id="rId1"/>
  <rowBreaks count="1" manualBreakCount="1">
    <brk id="43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tabSelected="1" topLeftCell="A4" workbookViewId="0">
      <selection activeCell="M15" sqref="M15"/>
    </sheetView>
  </sheetViews>
  <sheetFormatPr defaultColWidth="9.140625" defaultRowHeight="12.75"/>
  <cols>
    <col min="1" max="1" width="4.7109375" style="249" customWidth="1"/>
    <col min="2" max="2" width="18.5703125" style="249" customWidth="1"/>
    <col min="3" max="3" width="40.5703125" style="249" customWidth="1"/>
    <col min="4" max="4" width="6.140625" style="249" customWidth="1"/>
    <col min="5" max="5" width="6.42578125" style="249" customWidth="1"/>
    <col min="6" max="6" width="9.42578125" style="249" customWidth="1"/>
    <col min="7" max="7" width="9.5703125" style="249" customWidth="1"/>
    <col min="8" max="8" width="10.140625" style="249" customWidth="1"/>
    <col min="9" max="9" width="6.42578125" style="249" customWidth="1"/>
    <col min="10" max="10" width="7" style="249" customWidth="1"/>
    <col min="11" max="12" width="13.140625" style="249" customWidth="1"/>
    <col min="13" max="16384" width="9.140625" style="249"/>
  </cols>
  <sheetData>
    <row r="1" spans="1:12" s="246" customFormat="1" ht="15.75">
      <c r="A1" s="386" t="s">
        <v>32</v>
      </c>
      <c r="B1" s="386"/>
      <c r="C1" s="386"/>
      <c r="D1" s="386"/>
      <c r="E1" s="386"/>
      <c r="F1" s="386"/>
      <c r="G1" s="386"/>
      <c r="H1" s="386"/>
      <c r="I1" s="386"/>
      <c r="J1" s="386"/>
      <c r="K1" s="386"/>
      <c r="L1" s="250"/>
    </row>
    <row r="2" spans="1:12" s="246" customFormat="1" ht="15.75">
      <c r="A2" s="386" t="s">
        <v>26</v>
      </c>
      <c r="B2" s="386"/>
      <c r="C2" s="386"/>
      <c r="D2" s="386"/>
      <c r="E2" s="386"/>
      <c r="F2" s="386"/>
      <c r="G2" s="386"/>
      <c r="H2" s="386"/>
      <c r="I2" s="386"/>
      <c r="J2" s="386"/>
      <c r="K2" s="386"/>
      <c r="L2" s="250"/>
    </row>
    <row r="3" spans="1:12" s="246" customFormat="1" ht="15.75">
      <c r="A3" s="250"/>
      <c r="B3" s="250"/>
      <c r="C3" s="250"/>
      <c r="D3" s="250"/>
      <c r="E3" s="250"/>
      <c r="F3" s="250"/>
      <c r="G3" s="250"/>
      <c r="H3" s="250"/>
      <c r="I3" s="250"/>
      <c r="J3" s="250"/>
      <c r="K3" s="250"/>
      <c r="L3" s="250"/>
    </row>
    <row r="4" spans="1:12" s="247" customFormat="1" ht="18" customHeight="1">
      <c r="A4" s="251" t="s">
        <v>33</v>
      </c>
      <c r="B4" s="387" t="s">
        <v>34</v>
      </c>
      <c r="C4" s="388"/>
      <c r="D4" s="252"/>
      <c r="E4" s="251" t="s">
        <v>33</v>
      </c>
      <c r="F4" s="389" t="s">
        <v>35</v>
      </c>
      <c r="G4" s="390"/>
      <c r="H4" s="390"/>
      <c r="I4" s="390"/>
      <c r="J4" s="390"/>
      <c r="K4" s="391"/>
      <c r="L4" s="285"/>
    </row>
    <row r="5" spans="1:12" s="247" customFormat="1" ht="18" customHeight="1">
      <c r="A5" s="253">
        <v>1</v>
      </c>
      <c r="B5" s="254" t="s">
        <v>3</v>
      </c>
      <c r="C5" s="392" t="str">
        <f>'DATA SKP'!E10</f>
        <v>ALFI KHASANAH, SP, MMA</v>
      </c>
      <c r="D5" s="393"/>
      <c r="E5" s="255">
        <v>1</v>
      </c>
      <c r="F5" s="394" t="s">
        <v>3</v>
      </c>
      <c r="G5" s="393"/>
      <c r="H5" s="392" t="str">
        <f>'DATA SKP'!E4</f>
        <v>UMMU HANIE, S.Si</v>
      </c>
      <c r="I5" s="394"/>
      <c r="J5" s="394"/>
      <c r="K5" s="393"/>
      <c r="L5" s="259"/>
    </row>
    <row r="6" spans="1:12" s="247" customFormat="1" ht="18" customHeight="1">
      <c r="A6" s="256">
        <v>2</v>
      </c>
      <c r="B6" s="257" t="s">
        <v>7</v>
      </c>
      <c r="C6" s="383" t="str">
        <f>'DATA SKP'!E11</f>
        <v>19700529 199503 2 004</v>
      </c>
      <c r="D6" s="384"/>
      <c r="E6" s="258">
        <v>2</v>
      </c>
      <c r="F6" s="385" t="s">
        <v>7</v>
      </c>
      <c r="G6" s="384"/>
      <c r="H6" s="383" t="str">
        <f>'DATA SKP'!E5</f>
        <v>19810512 200902 2 005</v>
      </c>
      <c r="I6" s="385"/>
      <c r="J6" s="385"/>
      <c r="K6" s="384"/>
      <c r="L6" s="259"/>
    </row>
    <row r="7" spans="1:12" s="247" customFormat="1" ht="18" customHeight="1">
      <c r="A7" s="256">
        <v>3</v>
      </c>
      <c r="B7" s="257" t="s">
        <v>10</v>
      </c>
      <c r="C7" s="383" t="str">
        <f>'DATA SKP'!E12</f>
        <v>Pembina  / IV.a</v>
      </c>
      <c r="D7" s="384"/>
      <c r="E7" s="258">
        <v>3</v>
      </c>
      <c r="F7" s="385" t="s">
        <v>10</v>
      </c>
      <c r="G7" s="384"/>
      <c r="H7" s="383" t="str">
        <f>'DATA SKP'!E6</f>
        <v>Penata / III.c</v>
      </c>
      <c r="I7" s="385"/>
      <c r="J7" s="385"/>
      <c r="K7" s="384"/>
      <c r="L7" s="259"/>
    </row>
    <row r="8" spans="1:12" s="330" customFormat="1" ht="27" customHeight="1">
      <c r="A8" s="326">
        <v>4</v>
      </c>
      <c r="B8" s="327" t="s">
        <v>13</v>
      </c>
      <c r="C8" s="374" t="str">
        <f>'DATA SKP'!E13</f>
        <v>KABID EKONOMI</v>
      </c>
      <c r="D8" s="375"/>
      <c r="E8" s="328">
        <v>4</v>
      </c>
      <c r="F8" s="376" t="s">
        <v>13</v>
      </c>
      <c r="G8" s="375"/>
      <c r="H8" s="377" t="str">
        <f>'DATA SKP'!E7</f>
        <v>Kasubid Kepariwisataan, Penanaman Modal dan Ketenagakerjaan</v>
      </c>
      <c r="I8" s="378"/>
      <c r="J8" s="378"/>
      <c r="K8" s="379"/>
      <c r="L8" s="329"/>
    </row>
    <row r="9" spans="1:12" s="247" customFormat="1" ht="18" customHeight="1">
      <c r="A9" s="260">
        <v>5</v>
      </c>
      <c r="B9" s="261" t="s">
        <v>15</v>
      </c>
      <c r="C9" s="380" t="str">
        <f>'DATA SKP'!E14</f>
        <v>Bappeda Kabupaten Pasuruan</v>
      </c>
      <c r="D9" s="381"/>
      <c r="E9" s="262">
        <v>5</v>
      </c>
      <c r="F9" s="382" t="s">
        <v>15</v>
      </c>
      <c r="G9" s="381"/>
      <c r="H9" s="380" t="str">
        <f>'DATA SKP'!E8</f>
        <v>Bappeda Kabupaten Pasuruan</v>
      </c>
      <c r="I9" s="382"/>
      <c r="J9" s="382"/>
      <c r="K9" s="381"/>
      <c r="L9" s="259"/>
    </row>
    <row r="10" spans="1:12" s="246" customFormat="1" ht="18.75" customHeight="1">
      <c r="A10" s="359" t="s">
        <v>33</v>
      </c>
      <c r="B10" s="360" t="s">
        <v>36</v>
      </c>
      <c r="C10" s="361"/>
      <c r="D10" s="263"/>
      <c r="E10" s="359" t="s">
        <v>37</v>
      </c>
      <c r="F10" s="367" t="s">
        <v>38</v>
      </c>
      <c r="G10" s="368"/>
      <c r="H10" s="368"/>
      <c r="I10" s="368"/>
      <c r="J10" s="368"/>
      <c r="K10" s="369"/>
      <c r="L10" s="263"/>
    </row>
    <row r="11" spans="1:12" s="246" customFormat="1" ht="18.75" customHeight="1">
      <c r="A11" s="359"/>
      <c r="B11" s="360"/>
      <c r="C11" s="361"/>
      <c r="D11" s="263"/>
      <c r="E11" s="359"/>
      <c r="F11" s="370" t="s">
        <v>39</v>
      </c>
      <c r="G11" s="370"/>
      <c r="H11" s="265" t="s">
        <v>40</v>
      </c>
      <c r="I11" s="370" t="s">
        <v>41</v>
      </c>
      <c r="J11" s="371"/>
      <c r="K11" s="286" t="s">
        <v>42</v>
      </c>
      <c r="L11" s="264"/>
    </row>
    <row r="12" spans="1:12" s="246" customFormat="1" ht="39.75" customHeight="1">
      <c r="A12" s="266">
        <v>1</v>
      </c>
      <c r="B12" s="372" t="s">
        <v>43</v>
      </c>
      <c r="C12" s="373"/>
      <c r="D12" s="267"/>
      <c r="E12" s="268" t="s">
        <v>44</v>
      </c>
      <c r="F12" s="332">
        <v>4</v>
      </c>
      <c r="G12" s="269" t="s">
        <v>45</v>
      </c>
      <c r="H12" s="270">
        <v>100</v>
      </c>
      <c r="I12" s="287">
        <v>12</v>
      </c>
      <c r="J12" s="287" t="s">
        <v>46</v>
      </c>
      <c r="K12" s="288" t="s">
        <v>44</v>
      </c>
      <c r="L12" s="289"/>
    </row>
    <row r="13" spans="1:12" s="246" customFormat="1" ht="36" customHeight="1">
      <c r="A13" s="266">
        <v>2</v>
      </c>
      <c r="B13" s="362" t="s">
        <v>47</v>
      </c>
      <c r="C13" s="363"/>
      <c r="D13" s="267"/>
      <c r="E13" s="268" t="s">
        <v>44</v>
      </c>
      <c r="F13" s="332">
        <v>4</v>
      </c>
      <c r="G13" s="269" t="s">
        <v>45</v>
      </c>
      <c r="H13" s="270">
        <v>100</v>
      </c>
      <c r="I13" s="287">
        <v>12</v>
      </c>
      <c r="J13" s="287" t="s">
        <v>46</v>
      </c>
      <c r="K13" s="288" t="s">
        <v>44</v>
      </c>
      <c r="L13" s="289"/>
    </row>
    <row r="14" spans="1:12" s="246" customFormat="1" ht="38.25" customHeight="1">
      <c r="A14" s="266">
        <v>3</v>
      </c>
      <c r="B14" s="362" t="s">
        <v>48</v>
      </c>
      <c r="C14" s="363"/>
      <c r="D14" s="272"/>
      <c r="E14" s="268" t="s">
        <v>44</v>
      </c>
      <c r="F14" s="332">
        <v>4</v>
      </c>
      <c r="G14" s="269" t="s">
        <v>45</v>
      </c>
      <c r="H14" s="270">
        <v>100</v>
      </c>
      <c r="I14" s="287">
        <v>12</v>
      </c>
      <c r="J14" s="287" t="s">
        <v>46</v>
      </c>
      <c r="K14" s="288" t="s">
        <v>44</v>
      </c>
      <c r="L14" s="289"/>
    </row>
    <row r="15" spans="1:12" s="246" customFormat="1" ht="24" customHeight="1">
      <c r="A15" s="266">
        <v>4</v>
      </c>
      <c r="B15" s="362" t="s">
        <v>49</v>
      </c>
      <c r="C15" s="363"/>
      <c r="D15" s="267"/>
      <c r="E15" s="268" t="s">
        <v>44</v>
      </c>
      <c r="F15" s="332">
        <v>1</v>
      </c>
      <c r="G15" s="269" t="s">
        <v>45</v>
      </c>
      <c r="H15" s="270">
        <v>100</v>
      </c>
      <c r="I15" s="287">
        <v>12</v>
      </c>
      <c r="J15" s="287" t="s">
        <v>46</v>
      </c>
      <c r="K15" s="288" t="s">
        <v>44</v>
      </c>
      <c r="L15" s="289"/>
    </row>
    <row r="16" spans="1:12" s="605" customFormat="1">
      <c r="A16" s="598">
        <v>5</v>
      </c>
      <c r="B16" s="362" t="s">
        <v>307</v>
      </c>
      <c r="C16" s="363"/>
      <c r="D16" s="599"/>
      <c r="E16" s="600" t="s">
        <v>44</v>
      </c>
      <c r="F16" s="332">
        <v>1</v>
      </c>
      <c r="G16" s="269" t="s">
        <v>308</v>
      </c>
      <c r="H16" s="601">
        <v>100</v>
      </c>
      <c r="I16" s="602">
        <v>4</v>
      </c>
      <c r="J16" s="602" t="s">
        <v>46</v>
      </c>
      <c r="K16" s="603" t="s">
        <v>44</v>
      </c>
      <c r="L16" s="604"/>
    </row>
    <row r="17" spans="1:13" s="246" customFormat="1">
      <c r="A17" s="268"/>
      <c r="B17" s="271"/>
      <c r="C17" s="273"/>
      <c r="D17" s="267"/>
      <c r="E17" s="268"/>
      <c r="F17" s="269"/>
      <c r="G17" s="269"/>
      <c r="H17" s="270"/>
      <c r="I17" s="287"/>
      <c r="J17" s="287"/>
      <c r="K17" s="288"/>
      <c r="L17" s="290"/>
    </row>
    <row r="18" spans="1:13" s="246" customFormat="1">
      <c r="H18" s="274"/>
    </row>
    <row r="19" spans="1:13" s="246" customFormat="1" ht="15.75" customHeight="1">
      <c r="H19" s="364" t="s">
        <v>305</v>
      </c>
      <c r="I19" s="365"/>
      <c r="J19" s="365"/>
      <c r="K19" s="365"/>
      <c r="L19" s="275"/>
      <c r="M19" s="247"/>
    </row>
    <row r="20" spans="1:13" s="246" customFormat="1" ht="15.75" customHeight="1">
      <c r="A20" s="366" t="s">
        <v>50</v>
      </c>
      <c r="B20" s="366"/>
      <c r="C20" s="366"/>
      <c r="D20" s="277"/>
      <c r="E20" s="278"/>
      <c r="F20" s="276"/>
      <c r="H20" s="366" t="s">
        <v>51</v>
      </c>
      <c r="I20" s="366"/>
      <c r="J20" s="366"/>
      <c r="K20" s="366"/>
      <c r="L20" s="276"/>
    </row>
    <row r="21" spans="1:13" s="246" customFormat="1" ht="10.5" customHeight="1"/>
    <row r="22" spans="1:13" s="246" customFormat="1" ht="10.5" customHeight="1"/>
    <row r="23" spans="1:13" s="246" customFormat="1" ht="10.5" customHeight="1"/>
    <row r="24" spans="1:13" s="248" customFormat="1" ht="15" customHeight="1">
      <c r="A24" s="357" t="str">
        <f>C5</f>
        <v>ALFI KHASANAH, SP, MMA</v>
      </c>
      <c r="B24" s="357"/>
      <c r="C24" s="357"/>
      <c r="D24" s="280"/>
      <c r="E24" s="280"/>
      <c r="F24" s="281"/>
      <c r="H24" s="357" t="str">
        <f>H5</f>
        <v>UMMU HANIE, S.Si</v>
      </c>
      <c r="I24" s="357"/>
      <c r="J24" s="357"/>
      <c r="K24" s="357"/>
      <c r="L24" s="279"/>
    </row>
    <row r="25" spans="1:13" s="246" customFormat="1" ht="15" customHeight="1">
      <c r="B25" s="282" t="s">
        <v>52</v>
      </c>
      <c r="C25" s="278" t="str">
        <f>C6</f>
        <v>19700529 199503 2 004</v>
      </c>
      <c r="D25" s="278"/>
      <c r="E25" s="278"/>
      <c r="H25" s="282" t="s">
        <v>52</v>
      </c>
      <c r="I25" s="278" t="str">
        <f>H6</f>
        <v>19810512 200902 2 005</v>
      </c>
      <c r="J25" s="278"/>
      <c r="K25" s="278"/>
      <c r="L25" s="278"/>
    </row>
    <row r="26" spans="1:13">
      <c r="B26" s="283"/>
    </row>
    <row r="27" spans="1:13">
      <c r="A27" s="358" t="s">
        <v>53</v>
      </c>
      <c r="B27" s="358"/>
      <c r="C27" s="358"/>
      <c r="D27" s="358"/>
      <c r="E27" s="358"/>
      <c r="F27" s="284"/>
    </row>
    <row r="28" spans="1:13">
      <c r="A28" s="358" t="s">
        <v>54</v>
      </c>
      <c r="B28" s="358"/>
      <c r="C28" s="358"/>
      <c r="D28" s="358"/>
      <c r="E28" s="358"/>
      <c r="F28" s="284"/>
    </row>
  </sheetData>
  <mergeCells count="37">
    <mergeCell ref="B16:C16"/>
    <mergeCell ref="A1:K1"/>
    <mergeCell ref="A2:K2"/>
    <mergeCell ref="B4:C4"/>
    <mergeCell ref="F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B13:C13"/>
    <mergeCell ref="C8:D8"/>
    <mergeCell ref="F8:G8"/>
    <mergeCell ref="H8:K8"/>
    <mergeCell ref="C9:D9"/>
    <mergeCell ref="F9:G9"/>
    <mergeCell ref="H9:K9"/>
    <mergeCell ref="A24:C24"/>
    <mergeCell ref="H24:K24"/>
    <mergeCell ref="A27:E27"/>
    <mergeCell ref="A28:E28"/>
    <mergeCell ref="A10:A11"/>
    <mergeCell ref="E10:E11"/>
    <mergeCell ref="B10:C11"/>
    <mergeCell ref="B14:C14"/>
    <mergeCell ref="B15:C15"/>
    <mergeCell ref="H19:K19"/>
    <mergeCell ref="A20:C20"/>
    <mergeCell ref="H20:K20"/>
    <mergeCell ref="F10:K10"/>
    <mergeCell ref="F11:G11"/>
    <mergeCell ref="I11:J11"/>
    <mergeCell ref="B12:C12"/>
  </mergeCells>
  <pageMargins left="1.4166666666666701" right="0.39305555555555599" top="0.59027777777777801" bottom="0.59027777777777801" header="0.51180555555555596" footer="0.27500000000000002"/>
  <pageSetup paperSize="10000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32"/>
  <sheetViews>
    <sheetView topLeftCell="A4" workbookViewId="0">
      <selection activeCell="L13" sqref="L13"/>
    </sheetView>
  </sheetViews>
  <sheetFormatPr defaultColWidth="9.140625" defaultRowHeight="12.75"/>
  <cols>
    <col min="1" max="1" width="4.28515625" style="167" customWidth="1"/>
    <col min="2" max="2" width="58.28515625" style="167" customWidth="1"/>
    <col min="3" max="3" width="4.7109375" style="167" customWidth="1"/>
    <col min="4" max="4" width="6.5703125" style="167" customWidth="1"/>
    <col min="5" max="5" width="7.7109375" style="167" customWidth="1"/>
    <col min="6" max="6" width="5.42578125" style="167" customWidth="1"/>
    <col min="7" max="7" width="4.7109375" style="167" customWidth="1"/>
    <col min="8" max="8" width="4.42578125" style="167" customWidth="1"/>
    <col min="9" max="9" width="8.140625" style="167" customWidth="1"/>
    <col min="10" max="10" width="4.7109375" style="167" customWidth="1"/>
    <col min="11" max="11" width="5" style="167" customWidth="1"/>
    <col min="12" max="12" width="8" style="167" customWidth="1"/>
    <col min="13" max="13" width="5.42578125" style="167" customWidth="1"/>
    <col min="14" max="14" width="4" style="167" customWidth="1"/>
    <col min="15" max="15" width="4.42578125" style="167" customWidth="1"/>
    <col min="16" max="16" width="8.140625" style="167" customWidth="1"/>
    <col min="17" max="17" width="6.85546875" style="167" customWidth="1"/>
    <col min="18" max="20" width="9.5703125" style="167" customWidth="1"/>
    <col min="21" max="21" width="8" style="167" customWidth="1"/>
    <col min="22" max="23" width="13.7109375" style="167" customWidth="1"/>
    <col min="24" max="24" width="3.42578125" style="167" customWidth="1"/>
    <col min="25" max="25" width="11.140625" style="167" customWidth="1"/>
    <col min="26" max="26" width="10.5703125" style="167" customWidth="1"/>
    <col min="27" max="27" width="12.85546875" style="167" customWidth="1"/>
    <col min="28" max="28" width="21.140625" style="167" customWidth="1"/>
    <col min="29" max="29" width="5.5703125" style="167" customWidth="1"/>
    <col min="30" max="30" width="8.5703125" style="167" customWidth="1"/>
    <col min="31" max="32" width="6.5703125" style="167" customWidth="1"/>
    <col min="33" max="34" width="8.140625" style="167" customWidth="1"/>
    <col min="35" max="35" width="4" style="167" customWidth="1"/>
    <col min="36" max="36" width="3" style="167" customWidth="1"/>
    <col min="37" max="37" width="2.42578125" style="167" customWidth="1"/>
    <col min="38" max="38" width="32.28515625" style="167" customWidth="1"/>
    <col min="39" max="39" width="6.85546875" style="167" customWidth="1"/>
    <col min="40" max="41" width="8.5703125" style="167" customWidth="1"/>
    <col min="42" max="43" width="12.85546875" style="167" customWidth="1"/>
    <col min="44" max="46" width="7" style="167" customWidth="1"/>
    <col min="47" max="16384" width="9.140625" style="167"/>
  </cols>
  <sheetData>
    <row r="1" spans="1:43" ht="15.75">
      <c r="A1" s="413" t="s">
        <v>55</v>
      </c>
      <c r="B1" s="413"/>
      <c r="C1" s="413"/>
      <c r="D1" s="413"/>
      <c r="E1" s="413"/>
      <c r="F1" s="413"/>
      <c r="G1" s="413"/>
      <c r="H1" s="413"/>
      <c r="I1" s="413"/>
      <c r="J1" s="413"/>
      <c r="K1" s="413"/>
      <c r="L1" s="413"/>
      <c r="M1" s="413"/>
      <c r="N1" s="413"/>
      <c r="O1" s="413"/>
      <c r="P1" s="413"/>
      <c r="Q1" s="413"/>
      <c r="R1" s="413"/>
      <c r="S1" s="129"/>
      <c r="T1" s="129"/>
    </row>
    <row r="2" spans="1:43" ht="15.75">
      <c r="A2" s="413" t="s">
        <v>26</v>
      </c>
      <c r="B2" s="413"/>
      <c r="C2" s="413"/>
      <c r="D2" s="413"/>
      <c r="E2" s="413"/>
      <c r="F2" s="413"/>
      <c r="G2" s="413"/>
      <c r="H2" s="413"/>
      <c r="I2" s="413"/>
      <c r="J2" s="413"/>
      <c r="K2" s="413"/>
      <c r="L2" s="413"/>
      <c r="M2" s="413"/>
      <c r="N2" s="413"/>
      <c r="O2" s="413"/>
      <c r="P2" s="413"/>
      <c r="Q2" s="413"/>
      <c r="R2" s="413"/>
      <c r="S2" s="129"/>
      <c r="T2" s="129"/>
    </row>
    <row r="3" spans="1:43" ht="16.5" customHeight="1">
      <c r="A3" s="414"/>
      <c r="B3" s="414"/>
      <c r="C3" s="414"/>
      <c r="D3" s="414"/>
      <c r="E3" s="414"/>
      <c r="F3" s="414"/>
      <c r="G3" s="414"/>
      <c r="H3" s="414"/>
      <c r="I3" s="414"/>
      <c r="J3" s="414"/>
      <c r="K3" s="414"/>
      <c r="L3" s="414"/>
      <c r="M3" s="414"/>
      <c r="N3" s="414"/>
      <c r="O3" s="414"/>
      <c r="P3" s="414"/>
      <c r="Q3" s="414"/>
    </row>
    <row r="4" spans="1:43" ht="14.25" customHeight="1">
      <c r="A4" s="179" t="s">
        <v>56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</row>
    <row r="5" spans="1:43" ht="14.25" customHeight="1">
      <c r="A5" s="167" t="str">
        <f>COVER!A16</f>
        <v>Januari s/d Desember 2019</v>
      </c>
      <c r="B5" s="179"/>
      <c r="C5" s="179"/>
      <c r="D5" s="179"/>
      <c r="E5" s="179"/>
      <c r="F5" s="179"/>
    </row>
    <row r="6" spans="1:43" ht="13.5" customHeight="1">
      <c r="A6" s="415" t="s">
        <v>33</v>
      </c>
      <c r="B6" s="397" t="s">
        <v>57</v>
      </c>
      <c r="C6" s="397" t="s">
        <v>37</v>
      </c>
      <c r="D6" s="415" t="s">
        <v>38</v>
      </c>
      <c r="E6" s="415"/>
      <c r="F6" s="415"/>
      <c r="G6" s="415"/>
      <c r="H6" s="415"/>
      <c r="I6" s="415"/>
      <c r="J6" s="415" t="s">
        <v>37</v>
      </c>
      <c r="K6" s="415" t="s">
        <v>58</v>
      </c>
      <c r="L6" s="415"/>
      <c r="M6" s="415"/>
      <c r="N6" s="415"/>
      <c r="O6" s="415"/>
      <c r="P6" s="415"/>
      <c r="Q6" s="416" t="s">
        <v>59</v>
      </c>
      <c r="R6" s="397" t="s">
        <v>60</v>
      </c>
      <c r="S6" s="228"/>
      <c r="T6" s="228"/>
    </row>
    <row r="7" spans="1:43" s="195" customFormat="1" ht="24">
      <c r="A7" s="415"/>
      <c r="B7" s="397"/>
      <c r="C7" s="397"/>
      <c r="D7" s="395" t="s">
        <v>61</v>
      </c>
      <c r="E7" s="395"/>
      <c r="F7" s="197" t="s">
        <v>62</v>
      </c>
      <c r="G7" s="395" t="s">
        <v>63</v>
      </c>
      <c r="H7" s="395"/>
      <c r="I7" s="197" t="s">
        <v>64</v>
      </c>
      <c r="J7" s="415"/>
      <c r="K7" s="395" t="s">
        <v>61</v>
      </c>
      <c r="L7" s="395"/>
      <c r="M7" s="197" t="s">
        <v>62</v>
      </c>
      <c r="N7" s="395" t="s">
        <v>63</v>
      </c>
      <c r="O7" s="395"/>
      <c r="P7" s="197" t="s">
        <v>64</v>
      </c>
      <c r="Q7" s="416"/>
      <c r="R7" s="397"/>
      <c r="S7" s="228"/>
      <c r="T7" s="228"/>
      <c r="Y7" s="195" t="s">
        <v>65</v>
      </c>
      <c r="Z7" s="195" t="s">
        <v>66</v>
      </c>
      <c r="AA7" s="195" t="s">
        <v>67</v>
      </c>
      <c r="AB7" s="195" t="s">
        <v>68</v>
      </c>
      <c r="AC7" s="195" t="s">
        <v>69</v>
      </c>
      <c r="AD7" s="195" t="s">
        <v>70</v>
      </c>
      <c r="AE7" s="195" t="s">
        <v>71</v>
      </c>
      <c r="AF7" s="195" t="s">
        <v>72</v>
      </c>
      <c r="AG7" s="195" t="s">
        <v>73</v>
      </c>
      <c r="AH7" s="195" t="s">
        <v>74</v>
      </c>
    </row>
    <row r="8" spans="1:43" s="196" customFormat="1" ht="10.5">
      <c r="A8" s="198">
        <v>1</v>
      </c>
      <c r="B8" s="199">
        <v>2</v>
      </c>
      <c r="C8" s="199">
        <v>3</v>
      </c>
      <c r="D8" s="396">
        <v>4</v>
      </c>
      <c r="E8" s="396"/>
      <c r="F8" s="199">
        <v>5</v>
      </c>
      <c r="G8" s="396">
        <v>6</v>
      </c>
      <c r="H8" s="396"/>
      <c r="I8" s="199">
        <v>7</v>
      </c>
      <c r="J8" s="199">
        <v>8</v>
      </c>
      <c r="K8" s="412">
        <v>9</v>
      </c>
      <c r="L8" s="412"/>
      <c r="M8" s="199">
        <v>10</v>
      </c>
      <c r="N8" s="412">
        <v>11</v>
      </c>
      <c r="O8" s="412"/>
      <c r="P8" s="199">
        <v>12</v>
      </c>
      <c r="Q8" s="199">
        <v>13</v>
      </c>
      <c r="R8" s="199">
        <v>14</v>
      </c>
      <c r="S8" s="229"/>
      <c r="T8" s="229"/>
    </row>
    <row r="9" spans="1:43" ht="21">
      <c r="A9" s="200">
        <v>1</v>
      </c>
      <c r="B9" s="201" t="str">
        <f>'FORM SKP'!B12</f>
        <v>Menyiapkan bahan penyusunan rencana umum pembangunan di Bidang Pembiayaan, Penanaman Modal, Pariwisata dan Ketenagakerjaan;</v>
      </c>
      <c r="C9" s="202" t="str">
        <f>'FORM SKP'!E12</f>
        <v>-</v>
      </c>
      <c r="D9" s="202">
        <v>3</v>
      </c>
      <c r="E9" s="203" t="str">
        <f>'FORM SKP'!G12</f>
        <v>laporan</v>
      </c>
      <c r="F9" s="204">
        <f>'FORM SKP'!H12</f>
        <v>100</v>
      </c>
      <c r="G9" s="202">
        <f>'FORM SKP'!I12</f>
        <v>12</v>
      </c>
      <c r="H9" s="205" t="str">
        <f>'FORM SKP'!J12</f>
        <v>bln</v>
      </c>
      <c r="I9" s="220" t="str">
        <f>'FORM SKP'!K12</f>
        <v>-</v>
      </c>
      <c r="J9" s="202" t="str">
        <f>C9</f>
        <v>-</v>
      </c>
      <c r="K9" s="206">
        <v>3</v>
      </c>
      <c r="L9" s="207" t="str">
        <f>E9</f>
        <v>laporan</v>
      </c>
      <c r="M9" s="204">
        <v>95</v>
      </c>
      <c r="N9" s="202">
        <f>G9</f>
        <v>12</v>
      </c>
      <c r="O9" s="208" t="str">
        <f>H9</f>
        <v>bln</v>
      </c>
      <c r="P9" s="220"/>
      <c r="Q9" s="230">
        <f>AI9</f>
        <v>271</v>
      </c>
      <c r="R9" s="231">
        <f>IF(P9="",Q9/3,Q9/4)</f>
        <v>90.333333333333329</v>
      </c>
      <c r="S9" s="232"/>
      <c r="T9" s="233"/>
      <c r="V9" s="167">
        <f>IF(D9&gt;0,1,0)</f>
        <v>1</v>
      </c>
      <c r="W9" s="167">
        <v>90.3333333333333</v>
      </c>
      <c r="Y9" s="167">
        <f>100-(N9/G9*100)</f>
        <v>0</v>
      </c>
      <c r="Z9" s="244" t="e">
        <f>100-(P9/I9*100)</f>
        <v>#VALUE!</v>
      </c>
      <c r="AA9" s="167">
        <f>K9/D9*100</f>
        <v>100</v>
      </c>
      <c r="AB9" s="167">
        <f>M9/F9*100</f>
        <v>95</v>
      </c>
      <c r="AC9" s="167">
        <f>IF(Y9&gt;24,AF9,AE9)</f>
        <v>76.000000000000014</v>
      </c>
      <c r="AD9" s="167" t="e">
        <f>IF(Z9&gt;24,AH9,AG9)</f>
        <v>#VALUE!</v>
      </c>
      <c r="AE9" s="167">
        <f>((1.76*G9-N9)/G9)*100</f>
        <v>76.000000000000014</v>
      </c>
      <c r="AF9" s="167">
        <v>25</v>
      </c>
      <c r="AG9" s="167" t="e">
        <f>((1.76*I9-P9)/I9)*100</f>
        <v>#VALUE!</v>
      </c>
      <c r="AH9" s="167" t="e">
        <f>76-((((1.76*I9-P9)/I9)*100)-100)</f>
        <v>#VALUE!</v>
      </c>
      <c r="AI9" s="167">
        <f>IFERROR(SUM(AA9:AD9),SUM(AA9:AC9))</f>
        <v>271</v>
      </c>
      <c r="AM9" s="245">
        <f>100-(N9/G9*100)</f>
        <v>0</v>
      </c>
      <c r="AN9" s="245" t="e">
        <f>100-(P9/I9*100)</f>
        <v>#VALUE!</v>
      </c>
      <c r="AO9" s="167" t="e">
        <v>#VALUE!</v>
      </c>
      <c r="AP9" s="167">
        <f>IF(AM9&gt;24,(((K9/D9*100)+(M9/F9*100)+(76-((((1.76*G9-N9)/G9)*100)-100)))),(((K9/D9*100)+(M9/F9*100)+(((1.76*G9-N9)/G9)*100))))</f>
        <v>271</v>
      </c>
      <c r="AQ9" s="167">
        <f>IFERROR(AO9,AP9)</f>
        <v>271</v>
      </c>
    </row>
    <row r="10" spans="1:43" ht="21">
      <c r="A10" s="200">
        <v>2</v>
      </c>
      <c r="B10" s="201" t="str">
        <f>'FORM SKP'!B13</f>
        <v>Menyiapkan bahan Koordinasi dan sinkronisasi rencana umum pembangunan di Bidang Pembiayaan, Penanaman Modal, Pariwisata dan Ketenagakerjaan;</v>
      </c>
      <c r="C10" s="202" t="str">
        <f>'FORM SKP'!E13</f>
        <v>-</v>
      </c>
      <c r="D10" s="206">
        <v>3</v>
      </c>
      <c r="E10" s="207" t="s">
        <v>45</v>
      </c>
      <c r="F10" s="204">
        <f>'FORM SKP'!H13</f>
        <v>100</v>
      </c>
      <c r="G10" s="206">
        <f>'FORM SKP'!I13</f>
        <v>12</v>
      </c>
      <c r="H10" s="208" t="str">
        <f>'FORM SKP'!J13</f>
        <v>bln</v>
      </c>
      <c r="I10" s="220" t="str">
        <f>'FORM SKP'!K13</f>
        <v>-</v>
      </c>
      <c r="J10" s="202" t="str">
        <f>C10</f>
        <v>-</v>
      </c>
      <c r="K10" s="206">
        <v>3</v>
      </c>
      <c r="L10" s="207" t="str">
        <f t="shared" ref="L10:L13" si="0">E10</f>
        <v>laporan</v>
      </c>
      <c r="M10" s="204">
        <v>95</v>
      </c>
      <c r="N10" s="202">
        <f t="shared" ref="N10:N13" si="1">G10</f>
        <v>12</v>
      </c>
      <c r="O10" s="208" t="str">
        <f t="shared" ref="O10:O13" si="2">H10</f>
        <v>bln</v>
      </c>
      <c r="P10" s="221"/>
      <c r="Q10" s="230">
        <f>AI10</f>
        <v>271</v>
      </c>
      <c r="R10" s="231">
        <f>IF(P10="",Q10/3,Q10/4)</f>
        <v>90.333333333333329</v>
      </c>
      <c r="S10" s="233"/>
      <c r="T10" s="233"/>
      <c r="V10" s="167">
        <f>IF(D10&gt;0,1,0)</f>
        <v>1</v>
      </c>
      <c r="W10">
        <v>90.3333333333333</v>
      </c>
      <c r="Y10" s="167">
        <f>100-(N10/G10*100)</f>
        <v>0</v>
      </c>
      <c r="Z10" s="244" t="e">
        <f>100-(P10/I10*100)</f>
        <v>#VALUE!</v>
      </c>
      <c r="AA10" s="167">
        <f>K10/D10*100</f>
        <v>100</v>
      </c>
      <c r="AB10" s="167">
        <f>M10/F10*100</f>
        <v>95</v>
      </c>
      <c r="AC10" s="167">
        <f>IF(Y10&gt;24,AF10,AE10)</f>
        <v>76.000000000000014</v>
      </c>
      <c r="AD10" s="167" t="e">
        <f>IF(Z10&gt;24,AH10,AG10)</f>
        <v>#VALUE!</v>
      </c>
      <c r="AE10" s="167">
        <f>((1.76*G10-N10)/G10)*100</f>
        <v>76.000000000000014</v>
      </c>
      <c r="AF10" s="167">
        <f>76-((((1.76*G10-N10)/G10)*100)-100)</f>
        <v>99.999999999999986</v>
      </c>
      <c r="AG10" s="167" t="e">
        <f>((1.76*I10-P10)/I10)*100</f>
        <v>#VALUE!</v>
      </c>
      <c r="AH10" s="167" t="e">
        <f>76-((((1.76*I10-P10)/I10)*100)-100)</f>
        <v>#VALUE!</v>
      </c>
      <c r="AI10" s="167">
        <f>IFERROR(SUM(AA10:AD10),SUM(AA10:AC10))</f>
        <v>271</v>
      </c>
      <c r="AM10" s="245">
        <f>100-(N10/G10*100)</f>
        <v>0</v>
      </c>
      <c r="AN10" s="245" t="e">
        <f>100-(P10/I10*100)</f>
        <v>#VALUE!</v>
      </c>
      <c r="AO10" s="167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7">
        <f>IF(AM10&gt;24,(((K10/D10*100)+(M10/F10*100)+(76-((((1.76*G10-N10)/G10)*100)-100)))),(((K10/D10*100)+(M10/F10*100)+(((1.76*G10-N10)/G10)*100))))</f>
        <v>271</v>
      </c>
      <c r="AQ10" s="167">
        <f>IFERROR(AO10,AP10)</f>
        <v>271</v>
      </c>
    </row>
    <row r="11" spans="1:43" ht="31.5">
      <c r="A11" s="200">
        <v>3</v>
      </c>
      <c r="B11" s="201" t="str">
        <f>'FORM SKP'!B14</f>
        <v>Menyiapkan bahan pengendalian, evaluasi dan pelaporan pelaksanaan rencana umum pembangunan di Bidang Pembiayaan, Penanaman Modal, Pariwisata dan Ketenagakerjaan;</v>
      </c>
      <c r="C11" s="202" t="str">
        <f>'FORM SKP'!E14</f>
        <v>-</v>
      </c>
      <c r="D11" s="206">
        <v>3</v>
      </c>
      <c r="E11" s="207" t="s">
        <v>45</v>
      </c>
      <c r="F11" s="204">
        <f>'FORM SKP'!H14</f>
        <v>100</v>
      </c>
      <c r="G11" s="206">
        <f>'FORM SKP'!I14</f>
        <v>12</v>
      </c>
      <c r="H11" s="208" t="str">
        <f>'FORM SKP'!J14</f>
        <v>bln</v>
      </c>
      <c r="I11" s="220" t="str">
        <f>'FORM SKP'!K14</f>
        <v>-</v>
      </c>
      <c r="J11" s="202" t="str">
        <f>C11</f>
        <v>-</v>
      </c>
      <c r="K11" s="206">
        <v>3</v>
      </c>
      <c r="L11" s="207" t="str">
        <f t="shared" si="0"/>
        <v>laporan</v>
      </c>
      <c r="M11" s="204">
        <v>90</v>
      </c>
      <c r="N11" s="202">
        <f t="shared" si="1"/>
        <v>12</v>
      </c>
      <c r="O11" s="208" t="str">
        <f t="shared" si="2"/>
        <v>bln</v>
      </c>
      <c r="P11" s="221"/>
      <c r="Q11" s="230">
        <f>AI11</f>
        <v>266</v>
      </c>
      <c r="R11" s="231">
        <f>IF(P11="",Q11/3,Q11/4)</f>
        <v>88.666666666666671</v>
      </c>
      <c r="S11" s="233"/>
      <c r="T11" s="233"/>
      <c r="V11" s="167">
        <f>IF(D11&gt;0,1,0)</f>
        <v>1</v>
      </c>
      <c r="W11">
        <v>88.6666666666667</v>
      </c>
      <c r="Y11" s="167">
        <f>100-(N11/G11*100)</f>
        <v>0</v>
      </c>
      <c r="Z11" s="244" t="e">
        <f>100-(P11/I11*100)</f>
        <v>#VALUE!</v>
      </c>
      <c r="AA11" s="167">
        <f>K11/D11*100</f>
        <v>100</v>
      </c>
      <c r="AB11" s="167">
        <f>M11/F11*100</f>
        <v>90</v>
      </c>
      <c r="AC11" s="167">
        <f>IF(Y11&gt;24,AF11,AE11)</f>
        <v>76.000000000000014</v>
      </c>
      <c r="AD11" s="167" t="e">
        <f>IF(Z11&gt;24,AH11,AG11)</f>
        <v>#VALUE!</v>
      </c>
      <c r="AE11" s="167">
        <f>((1.76*G11-N11)/G11)*100</f>
        <v>76.000000000000014</v>
      </c>
      <c r="AF11" s="167">
        <f>76-((((1.76*G11-N11)/G11)*100)-100)</f>
        <v>99.999999999999986</v>
      </c>
      <c r="AG11" s="167" t="e">
        <f>((1.76*I11-P11)/I11)*100</f>
        <v>#VALUE!</v>
      </c>
      <c r="AH11" s="167" t="e">
        <f>76-((((1.76*I11-P11)/I11)*100)-100)</f>
        <v>#VALUE!</v>
      </c>
      <c r="AI11" s="167">
        <f>IFERROR(SUM(AA11:AD11),SUM(AA11:AC11))</f>
        <v>266</v>
      </c>
      <c r="AM11" s="245">
        <f>100-(N11/G11*100)</f>
        <v>0</v>
      </c>
      <c r="AN11" s="245" t="e">
        <f>100-(P11/I11*100)</f>
        <v>#VALUE!</v>
      </c>
      <c r="AO11" s="167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7">
        <f>IF(AM11&gt;24,(((K11/D11*100)+(M11/F11*100)+(76-((((1.76*G11-N11)/G11)*100)-100)))),(((K11/D11*100)+(M11/F11*100)+(((1.76*G11-N11)/G11)*100))))</f>
        <v>266</v>
      </c>
      <c r="AQ11" s="167">
        <f>IFERROR(AO11,AP11)</f>
        <v>266</v>
      </c>
    </row>
    <row r="12" spans="1:43">
      <c r="A12" s="200">
        <v>4</v>
      </c>
      <c r="B12" s="201" t="str">
        <f>'FORM SKP'!B15</f>
        <v>Melaksanakan tugas-tugas lain yang diberikan oleh Kepala Bidang Ekonomi.</v>
      </c>
      <c r="C12" s="202" t="str">
        <f>'FORM SKP'!E15</f>
        <v>-</v>
      </c>
      <c r="D12" s="206">
        <f>'FORM SKP'!F15</f>
        <v>1</v>
      </c>
      <c r="E12" s="207" t="str">
        <f>'FORM SKP'!G15</f>
        <v>laporan</v>
      </c>
      <c r="F12" s="204">
        <f>'FORM SKP'!H15</f>
        <v>100</v>
      </c>
      <c r="G12" s="206">
        <f>'FORM SKP'!I15</f>
        <v>12</v>
      </c>
      <c r="H12" s="208" t="str">
        <f>'FORM SKP'!J15</f>
        <v>bln</v>
      </c>
      <c r="I12" s="220" t="str">
        <f>'FORM SKP'!K15</f>
        <v>-</v>
      </c>
      <c r="J12" s="202" t="str">
        <f>C12</f>
        <v>-</v>
      </c>
      <c r="K12" s="206">
        <v>1</v>
      </c>
      <c r="L12" s="207" t="str">
        <f t="shared" si="0"/>
        <v>laporan</v>
      </c>
      <c r="M12" s="204">
        <v>90</v>
      </c>
      <c r="N12" s="202">
        <f t="shared" si="1"/>
        <v>12</v>
      </c>
      <c r="O12" s="208" t="str">
        <f t="shared" si="2"/>
        <v>bln</v>
      </c>
      <c r="P12" s="221"/>
      <c r="Q12" s="230">
        <f>AI12</f>
        <v>266</v>
      </c>
      <c r="R12" s="231">
        <f>IF(P12="",Q12/3,Q12/4)</f>
        <v>88.666666666666671</v>
      </c>
      <c r="S12" s="233"/>
      <c r="T12" s="233"/>
      <c r="V12" s="167">
        <f>IF(D12&gt;0,1,0)</f>
        <v>1</v>
      </c>
      <c r="W12">
        <v>88.6666666666667</v>
      </c>
      <c r="Y12" s="167">
        <f>100-(N12/G12*100)</f>
        <v>0</v>
      </c>
      <c r="Z12" s="244" t="e">
        <f>100-(P12/I12*100)</f>
        <v>#VALUE!</v>
      </c>
      <c r="AA12" s="167">
        <f>K12/D12*100</f>
        <v>100</v>
      </c>
      <c r="AB12" s="167">
        <f>M12/F12*100</f>
        <v>90</v>
      </c>
      <c r="AC12" s="167">
        <f>IF(Y12&gt;24,AF12,AE12)</f>
        <v>76.000000000000014</v>
      </c>
      <c r="AD12" s="167" t="e">
        <f>IF(Z12&gt;24,AH12,AG12)</f>
        <v>#VALUE!</v>
      </c>
      <c r="AE12" s="167">
        <f>((1.76*G12-N12)/G12)*100</f>
        <v>76.000000000000014</v>
      </c>
      <c r="AF12" s="167">
        <f>76-((((1.76*G12-N12)/G12)*100)-100)</f>
        <v>99.999999999999986</v>
      </c>
      <c r="AG12" s="167" t="e">
        <f>((1.76*I12-P12)/I12)*100</f>
        <v>#VALUE!</v>
      </c>
      <c r="AH12" s="167" t="e">
        <f>76-((((1.76*I12-P12)/I12)*100)-100)</f>
        <v>#VALUE!</v>
      </c>
      <c r="AI12" s="167">
        <f>IFERROR(SUM(AA12:AD12),SUM(AA12:AC12))</f>
        <v>266</v>
      </c>
      <c r="AM12" s="245">
        <f>100-(N12/G12*100)</f>
        <v>0</v>
      </c>
      <c r="AN12" s="245" t="e">
        <f>100-(P12/I12*100)</f>
        <v>#VALUE!</v>
      </c>
      <c r="AO12" s="167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7">
        <f>IF(AM12&gt;24,(((K12/D12*100)+(M12/F12*100)+(76-((((1.76*G12-N12)/G12)*100)-100)))),(((K12/D12*100)+(M12/F12*100)+(((1.76*G12-N12)/G12)*100))))</f>
        <v>266</v>
      </c>
      <c r="AQ12" s="167">
        <f>IFERROR(AO12,AP12)</f>
        <v>266</v>
      </c>
    </row>
    <row r="13" spans="1:43">
      <c r="A13" s="200">
        <v>5</v>
      </c>
      <c r="B13" s="209" t="str">
        <f>'FORM SKP'!B16:C16</f>
        <v>Menyusun dokumen perencanaan sektoral</v>
      </c>
      <c r="C13" s="202" t="str">
        <f>'FORM SKP'!E16</f>
        <v>-</v>
      </c>
      <c r="D13" s="206">
        <f>'FORM SKP'!F16</f>
        <v>1</v>
      </c>
      <c r="E13" s="207" t="str">
        <f>'FORM SKP'!G16</f>
        <v>dokumen</v>
      </c>
      <c r="F13" s="204">
        <f>'FORM SKP'!H16</f>
        <v>100</v>
      </c>
      <c r="G13" s="206">
        <f>'FORM SKP'!I16</f>
        <v>4</v>
      </c>
      <c r="H13" s="208" t="str">
        <f>'FORM SKP'!J16</f>
        <v>bln</v>
      </c>
      <c r="I13" s="220" t="str">
        <f>'FORM SKP'!K16</f>
        <v>-</v>
      </c>
      <c r="J13" s="202" t="str">
        <f>C13</f>
        <v>-</v>
      </c>
      <c r="K13" s="206">
        <v>3</v>
      </c>
      <c r="L13" s="207" t="str">
        <f t="shared" si="0"/>
        <v>dokumen</v>
      </c>
      <c r="M13" s="204">
        <v>90</v>
      </c>
      <c r="N13" s="202">
        <f t="shared" si="1"/>
        <v>4</v>
      </c>
      <c r="O13" s="208" t="str">
        <f t="shared" si="2"/>
        <v>bln</v>
      </c>
      <c r="P13" s="221"/>
      <c r="Q13" s="230">
        <f>AI13</f>
        <v>466</v>
      </c>
      <c r="R13" s="231">
        <f>IF(P13="",Q13/3,Q13/4)</f>
        <v>155.33333333333334</v>
      </c>
      <c r="S13" s="233"/>
      <c r="T13" s="233"/>
      <c r="V13" s="167">
        <f>IF(D13&gt;0,1,0)</f>
        <v>1</v>
      </c>
      <c r="W13">
        <v>0</v>
      </c>
      <c r="Y13" s="167">
        <f>100-(N13/G13*100)</f>
        <v>0</v>
      </c>
      <c r="Z13" s="244" t="e">
        <f>100-(P13/I13*100)</f>
        <v>#VALUE!</v>
      </c>
      <c r="AA13" s="167">
        <f>K13/D13*100</f>
        <v>300</v>
      </c>
      <c r="AB13" s="167">
        <f>M13/F13*100</f>
        <v>90</v>
      </c>
      <c r="AC13" s="167">
        <f>IF(Y13&gt;24,AF13,AE13)</f>
        <v>76</v>
      </c>
      <c r="AD13" s="167" t="e">
        <f>IF(Z13&gt;24,AH13,AG13)</f>
        <v>#VALUE!</v>
      </c>
      <c r="AE13" s="167">
        <f>((1.76*G13-N13)/G13)*100</f>
        <v>76</v>
      </c>
      <c r="AF13" s="167">
        <f>76-((((1.76*G13-N13)/G13)*100)-100)</f>
        <v>100</v>
      </c>
      <c r="AG13" s="167" t="e">
        <f>((1.76*I13-P13)/I13)*100</f>
        <v>#VALUE!</v>
      </c>
      <c r="AH13" s="167" t="e">
        <f>76-((((1.76*I13-P13)/I13)*100)-100)</f>
        <v>#VALUE!</v>
      </c>
      <c r="AI13" s="167">
        <f>IFERROR(SUM(AA13:AD13),SUM(AA13:AC13))</f>
        <v>466</v>
      </c>
      <c r="AM13" s="245">
        <f>100-(N13/G13*100)</f>
        <v>0</v>
      </c>
      <c r="AN13" s="245" t="e">
        <f>100-(P13/I13*100)</f>
        <v>#VALUE!</v>
      </c>
      <c r="AO13" s="167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7">
        <f>IF(AM13&gt;24,(((K13/D13*100)+(M13/F13*100)+(76-((((1.76*G13-N13)/G13)*100)-100)))),(((K13/D13*100)+(M13/F13*100)+(((1.76*G13-N13)/G13)*100))))</f>
        <v>466</v>
      </c>
      <c r="AQ13" s="167">
        <f>IFERROR(AO13,AP13)</f>
        <v>466</v>
      </c>
    </row>
    <row r="14" spans="1:43">
      <c r="A14" s="210"/>
      <c r="B14" s="211"/>
      <c r="C14" s="212"/>
      <c r="D14" s="212"/>
      <c r="E14" s="213"/>
      <c r="F14" s="212"/>
      <c r="G14" s="212"/>
      <c r="H14" s="212"/>
      <c r="I14" s="222"/>
      <c r="J14" s="212"/>
      <c r="K14" s="212"/>
      <c r="L14" s="213"/>
      <c r="M14" s="212"/>
      <c r="N14" s="212"/>
      <c r="O14" s="212"/>
      <c r="P14" s="223"/>
      <c r="Q14" s="234"/>
      <c r="R14" s="235">
        <f>SUM(R9:R13)</f>
        <v>513.33333333333337</v>
      </c>
      <c r="S14" s="233"/>
      <c r="T14" s="233"/>
      <c r="W14">
        <v>0</v>
      </c>
      <c r="Z14" s="244"/>
      <c r="AM14" s="245"/>
      <c r="AN14" s="245"/>
    </row>
    <row r="15" spans="1:43" ht="26.25" customHeight="1">
      <c r="A15" s="214"/>
      <c r="B15" s="400" t="s">
        <v>75</v>
      </c>
      <c r="C15" s="401"/>
      <c r="D15" s="401"/>
      <c r="E15" s="401"/>
      <c r="F15" s="401"/>
      <c r="G15" s="401"/>
      <c r="H15" s="401"/>
      <c r="I15" s="401"/>
      <c r="J15" s="401"/>
      <c r="K15" s="401"/>
      <c r="L15" s="401"/>
      <c r="M15" s="401"/>
      <c r="N15" s="401"/>
      <c r="O15" s="401"/>
      <c r="P15" s="401"/>
      <c r="Q15" s="401"/>
      <c r="R15" s="402"/>
      <c r="S15" s="236"/>
      <c r="T15" s="236"/>
    </row>
    <row r="16" spans="1:43" ht="15.75" customHeight="1">
      <c r="A16" s="200">
        <v>1</v>
      </c>
      <c r="B16" s="215" t="s">
        <v>76</v>
      </c>
      <c r="C16" s="216"/>
      <c r="D16" s="398">
        <v>1</v>
      </c>
      <c r="E16" s="398"/>
      <c r="F16" s="398"/>
      <c r="G16" s="398"/>
      <c r="H16" s="398"/>
      <c r="I16" s="398"/>
      <c r="J16" s="224"/>
      <c r="K16" s="399">
        <v>1</v>
      </c>
      <c r="L16" s="399"/>
      <c r="M16" s="399"/>
      <c r="N16" s="399"/>
      <c r="O16" s="399"/>
      <c r="P16" s="399"/>
      <c r="Q16" s="237"/>
      <c r="R16" s="409">
        <v>3</v>
      </c>
      <c r="S16" s="238"/>
      <c r="T16" s="238"/>
      <c r="AB16" s="167" t="s">
        <v>77</v>
      </c>
      <c r="AL16" s="167" t="s">
        <v>78</v>
      </c>
    </row>
    <row r="17" spans="1:22" ht="15.75" customHeight="1">
      <c r="A17" s="200">
        <v>2</v>
      </c>
      <c r="B17" s="215" t="s">
        <v>79</v>
      </c>
      <c r="C17" s="216"/>
      <c r="D17" s="403">
        <v>1</v>
      </c>
      <c r="E17" s="404"/>
      <c r="F17" s="404"/>
      <c r="G17" s="404"/>
      <c r="H17" s="404"/>
      <c r="I17" s="405"/>
      <c r="J17" s="224"/>
      <c r="K17" s="406">
        <v>1</v>
      </c>
      <c r="L17" s="407"/>
      <c r="M17" s="407"/>
      <c r="N17" s="407"/>
      <c r="O17" s="407"/>
      <c r="P17" s="408"/>
      <c r="Q17" s="237"/>
      <c r="R17" s="410"/>
      <c r="S17" s="238"/>
      <c r="T17" s="238"/>
    </row>
    <row r="18" spans="1:22" ht="15.75" customHeight="1">
      <c r="A18" s="200">
        <v>3</v>
      </c>
      <c r="B18" s="215" t="s">
        <v>80</v>
      </c>
      <c r="C18" s="216"/>
      <c r="D18" s="398">
        <v>1</v>
      </c>
      <c r="E18" s="398"/>
      <c r="F18" s="398"/>
      <c r="G18" s="398"/>
      <c r="H18" s="398"/>
      <c r="I18" s="398"/>
      <c r="J18" s="224"/>
      <c r="K18" s="399">
        <v>1</v>
      </c>
      <c r="L18" s="399"/>
      <c r="M18" s="399"/>
      <c r="N18" s="399"/>
      <c r="O18" s="399"/>
      <c r="P18" s="399"/>
      <c r="Q18" s="237"/>
      <c r="R18" s="410"/>
      <c r="S18" s="238"/>
      <c r="T18" s="238"/>
    </row>
    <row r="19" spans="1:22" ht="15.75" customHeight="1">
      <c r="A19" s="200">
        <v>4</v>
      </c>
      <c r="B19" s="215" t="s">
        <v>81</v>
      </c>
      <c r="C19" s="216"/>
      <c r="D19" s="398">
        <v>1</v>
      </c>
      <c r="E19" s="398"/>
      <c r="F19" s="398"/>
      <c r="G19" s="398"/>
      <c r="H19" s="398"/>
      <c r="I19" s="398"/>
      <c r="J19" s="224"/>
      <c r="K19" s="399">
        <v>1</v>
      </c>
      <c r="L19" s="399"/>
      <c r="M19" s="399"/>
      <c r="N19" s="399"/>
      <c r="O19" s="399"/>
      <c r="P19" s="399"/>
      <c r="Q19" s="237"/>
      <c r="R19" s="410"/>
      <c r="S19" s="238"/>
      <c r="T19" s="238"/>
    </row>
    <row r="20" spans="1:22" ht="15.75" customHeight="1">
      <c r="A20" s="200">
        <v>5</v>
      </c>
      <c r="B20" s="215" t="s">
        <v>82</v>
      </c>
      <c r="C20" s="216"/>
      <c r="D20" s="398">
        <v>1</v>
      </c>
      <c r="E20" s="398"/>
      <c r="F20" s="398"/>
      <c r="G20" s="398"/>
      <c r="H20" s="398"/>
      <c r="I20" s="398"/>
      <c r="J20" s="224"/>
      <c r="K20" s="399">
        <v>1</v>
      </c>
      <c r="L20" s="399"/>
      <c r="M20" s="399"/>
      <c r="N20" s="399"/>
      <c r="O20" s="399"/>
      <c r="P20" s="399"/>
      <c r="Q20" s="237"/>
      <c r="R20" s="410"/>
      <c r="S20" s="238"/>
      <c r="T20" s="238"/>
    </row>
    <row r="21" spans="1:22" ht="21">
      <c r="A21" s="200">
        <v>6</v>
      </c>
      <c r="B21" s="215" t="s">
        <v>83</v>
      </c>
      <c r="C21" s="216"/>
      <c r="D21" s="398">
        <v>1</v>
      </c>
      <c r="E21" s="398"/>
      <c r="F21" s="398"/>
      <c r="G21" s="398"/>
      <c r="H21" s="398"/>
      <c r="I21" s="398"/>
      <c r="J21" s="224"/>
      <c r="K21" s="399">
        <v>1</v>
      </c>
      <c r="L21" s="399"/>
      <c r="M21" s="399"/>
      <c r="N21" s="399"/>
      <c r="O21" s="399"/>
      <c r="P21" s="399"/>
      <c r="Q21" s="237"/>
      <c r="R21" s="410"/>
      <c r="S21" s="238"/>
      <c r="T21" s="238"/>
    </row>
    <row r="22" spans="1:22">
      <c r="A22" s="200">
        <v>7</v>
      </c>
      <c r="B22" s="215" t="s">
        <v>84</v>
      </c>
      <c r="C22" s="216"/>
      <c r="D22" s="398">
        <v>1</v>
      </c>
      <c r="E22" s="398"/>
      <c r="F22" s="398"/>
      <c r="G22" s="398"/>
      <c r="H22" s="398"/>
      <c r="I22" s="398"/>
      <c r="J22" s="224"/>
      <c r="K22" s="399">
        <v>1</v>
      </c>
      <c r="L22" s="399"/>
      <c r="M22" s="399"/>
      <c r="N22" s="399"/>
      <c r="O22" s="399"/>
      <c r="P22" s="399"/>
      <c r="Q22" s="237"/>
      <c r="R22" s="411"/>
      <c r="S22" s="238"/>
      <c r="T22" s="238"/>
    </row>
    <row r="23" spans="1:22" ht="15.75" customHeight="1">
      <c r="A23" s="217"/>
      <c r="B23" s="218"/>
      <c r="C23" s="218"/>
      <c r="D23" s="219"/>
      <c r="E23" s="219"/>
      <c r="F23" s="219"/>
      <c r="G23" s="219"/>
      <c r="H23" s="219"/>
      <c r="I23" s="219"/>
      <c r="J23" s="225"/>
      <c r="K23" s="226"/>
      <c r="L23" s="226"/>
      <c r="M23" s="226"/>
      <c r="N23" s="226"/>
      <c r="O23" s="226"/>
      <c r="P23" s="226"/>
      <c r="Q23" s="239"/>
      <c r="R23" s="168"/>
      <c r="S23" s="179"/>
      <c r="T23" s="179"/>
    </row>
    <row r="24" spans="1:22" ht="13.5" customHeight="1">
      <c r="A24" s="397" t="s">
        <v>85</v>
      </c>
      <c r="B24" s="397"/>
      <c r="C24" s="397"/>
      <c r="D24" s="397"/>
      <c r="E24" s="397"/>
      <c r="F24" s="397"/>
      <c r="G24" s="397"/>
      <c r="H24" s="397"/>
      <c r="I24" s="397"/>
      <c r="J24" s="397"/>
      <c r="K24" s="397"/>
      <c r="L24" s="397"/>
      <c r="M24" s="397"/>
      <c r="N24" s="397"/>
      <c r="O24" s="397"/>
      <c r="P24" s="397"/>
      <c r="Q24" s="397"/>
      <c r="R24" s="240">
        <f>(SUM(W9:W13)/V24)+R16+R18</f>
        <v>74.599999999999994</v>
      </c>
      <c r="S24" s="241"/>
      <c r="T24" s="241"/>
      <c r="V24" s="167">
        <f>SUM(V9:V16)</f>
        <v>5</v>
      </c>
    </row>
    <row r="25" spans="1:22" ht="13.5" customHeight="1">
      <c r="A25" s="397"/>
      <c r="B25" s="397"/>
      <c r="C25" s="397"/>
      <c r="D25" s="397"/>
      <c r="E25" s="397"/>
      <c r="F25" s="397"/>
      <c r="G25" s="397"/>
      <c r="H25" s="397"/>
      <c r="I25" s="397"/>
      <c r="J25" s="397"/>
      <c r="K25" s="397"/>
      <c r="L25" s="397"/>
      <c r="M25" s="397"/>
      <c r="N25" s="397"/>
      <c r="O25" s="397"/>
      <c r="P25" s="397"/>
      <c r="Q25" s="397"/>
      <c r="R25" s="242" t="str">
        <f>IF(R24&lt;=50,"(Buruk)",IF(R24&lt;=60,"(Sedang)",IF(R24&lt;=75,"(Cukup)",IF(R24&lt;=90.99,"(Baik)","(Sangat Baik)"))))</f>
        <v>(Cukup)</v>
      </c>
      <c r="S25" s="243"/>
      <c r="T25" s="243"/>
    </row>
    <row r="26" spans="1:22" ht="7.5" customHeight="1"/>
    <row r="27" spans="1:22">
      <c r="M27" s="167" t="s">
        <v>86</v>
      </c>
    </row>
    <row r="28" spans="1:22">
      <c r="M28" s="167" t="s">
        <v>50</v>
      </c>
    </row>
    <row r="29" spans="1:22" ht="23.25" customHeight="1">
      <c r="V29" s="167">
        <f>Q9/3</f>
        <v>90.333333333333329</v>
      </c>
    </row>
    <row r="30" spans="1:22" ht="23.25" customHeight="1"/>
    <row r="31" spans="1:22">
      <c r="M31" s="227" t="str">
        <f>'FORM SKP'!A24</f>
        <v>ALFI KHASANAH, SP, MMA</v>
      </c>
      <c r="N31" s="227"/>
      <c r="O31" s="227"/>
      <c r="P31" s="227"/>
      <c r="Q31" s="227"/>
      <c r="R31" s="227"/>
      <c r="S31" s="227"/>
      <c r="T31" s="227"/>
    </row>
    <row r="32" spans="1:22">
      <c r="M32" s="167" t="s">
        <v>52</v>
      </c>
      <c r="N32" s="167" t="str">
        <f>'FORM SKP'!C25</f>
        <v>19700529 199503 2 004</v>
      </c>
    </row>
  </sheetData>
  <mergeCells count="36">
    <mergeCell ref="A1:R1"/>
    <mergeCell ref="A2:R2"/>
    <mergeCell ref="A3:Q3"/>
    <mergeCell ref="D6:I6"/>
    <mergeCell ref="K6:P6"/>
    <mergeCell ref="Q6:Q7"/>
    <mergeCell ref="R6:R7"/>
    <mergeCell ref="A6:A7"/>
    <mergeCell ref="B6:B7"/>
    <mergeCell ref="C6:C7"/>
    <mergeCell ref="J6:J7"/>
    <mergeCell ref="D7:E7"/>
    <mergeCell ref="G7:H7"/>
    <mergeCell ref="K19:P19"/>
    <mergeCell ref="D20:I20"/>
    <mergeCell ref="K20:P20"/>
    <mergeCell ref="D18:I18"/>
    <mergeCell ref="G8:H8"/>
    <mergeCell ref="K8:L8"/>
    <mergeCell ref="N8:O8"/>
    <mergeCell ref="K7:L7"/>
    <mergeCell ref="N7:O7"/>
    <mergeCell ref="D8:E8"/>
    <mergeCell ref="A24:Q25"/>
    <mergeCell ref="D21:I21"/>
    <mergeCell ref="K21:P21"/>
    <mergeCell ref="D22:I22"/>
    <mergeCell ref="K22:P22"/>
    <mergeCell ref="B15:R15"/>
    <mergeCell ref="D16:I16"/>
    <mergeCell ref="K16:P16"/>
    <mergeCell ref="D17:I17"/>
    <mergeCell ref="K17:P17"/>
    <mergeCell ref="R16:R22"/>
    <mergeCell ref="K18:P18"/>
    <mergeCell ref="D19:I19"/>
  </mergeCells>
  <pageMargins left="1.18055555555556" right="0.39305555555555599" top="0.39305555555555599" bottom="0.39305555555555599" header="0.51180555555555596" footer="0.51180555555555596"/>
  <pageSetup paperSize="10000" scale="9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L35"/>
  <sheetViews>
    <sheetView workbookViewId="0">
      <selection activeCell="J19" sqref="J19"/>
    </sheetView>
  </sheetViews>
  <sheetFormatPr defaultColWidth="9.140625" defaultRowHeight="12.75"/>
  <cols>
    <col min="1" max="1" width="5.28515625" style="167" customWidth="1"/>
    <col min="2" max="2" width="3.42578125" style="167" customWidth="1"/>
    <col min="3" max="3" width="1.7109375" style="167" customWidth="1"/>
    <col min="4" max="4" width="9.28515625" style="167" customWidth="1"/>
    <col min="5" max="5" width="7.140625" style="167" customWidth="1"/>
    <col min="6" max="6" width="13.28515625" style="167" customWidth="1"/>
    <col min="7" max="7" width="6.28515625" style="167" customWidth="1"/>
    <col min="8" max="8" width="6" style="167" customWidth="1"/>
    <col min="9" max="9" width="11.5703125" style="167" customWidth="1"/>
    <col min="10" max="10" width="26.7109375" style="167" customWidth="1"/>
    <col min="11" max="16384" width="9.140625" style="167"/>
  </cols>
  <sheetData>
    <row r="1" spans="1:12" ht="21.75" customHeight="1">
      <c r="A1" s="413" t="s">
        <v>87</v>
      </c>
      <c r="B1" s="413"/>
      <c r="C1" s="413"/>
      <c r="D1" s="413"/>
      <c r="E1" s="413"/>
      <c r="F1" s="413"/>
      <c r="G1" s="413"/>
      <c r="H1" s="413"/>
      <c r="I1" s="413"/>
      <c r="J1" s="413"/>
    </row>
    <row r="2" spans="1:12" ht="13.5" customHeight="1"/>
    <row r="3" spans="1:12" ht="21.75" customHeight="1">
      <c r="A3" s="167" t="s">
        <v>3</v>
      </c>
      <c r="C3" s="167" t="s">
        <v>4</v>
      </c>
      <c r="D3" s="167" t="str">
        <f>'FORM SKP'!H5</f>
        <v>UMMU HANIE, S.Si</v>
      </c>
    </row>
    <row r="4" spans="1:12" ht="21.75" customHeight="1">
      <c r="A4" s="167" t="s">
        <v>7</v>
      </c>
      <c r="C4" s="167" t="s">
        <v>4</v>
      </c>
      <c r="D4" s="167" t="str">
        <f>'FORM SKP'!H6</f>
        <v>19810512 200902 2 005</v>
      </c>
    </row>
    <row r="5" spans="1:12" ht="13.5" customHeight="1"/>
    <row r="6" spans="1:12" ht="35.25" customHeight="1">
      <c r="A6" s="168" t="s">
        <v>88</v>
      </c>
      <c r="B6" s="424" t="s">
        <v>89</v>
      </c>
      <c r="C6" s="424"/>
      <c r="D6" s="424"/>
      <c r="E6" s="424" t="s">
        <v>90</v>
      </c>
      <c r="F6" s="424"/>
      <c r="G6" s="424"/>
      <c r="H6" s="424"/>
      <c r="I6" s="424"/>
      <c r="J6" s="187" t="s">
        <v>91</v>
      </c>
    </row>
    <row r="7" spans="1:12">
      <c r="A7" s="169">
        <v>1</v>
      </c>
      <c r="B7" s="424">
        <v>2</v>
      </c>
      <c r="C7" s="424"/>
      <c r="D7" s="424"/>
      <c r="E7" s="424">
        <v>3</v>
      </c>
      <c r="F7" s="424"/>
      <c r="G7" s="424"/>
      <c r="H7" s="424"/>
      <c r="I7" s="424"/>
      <c r="J7" s="169">
        <v>4</v>
      </c>
    </row>
    <row r="8" spans="1:12" ht="21" customHeight="1">
      <c r="A8" s="170"/>
      <c r="B8" s="171"/>
      <c r="C8" s="172"/>
      <c r="D8" s="172"/>
      <c r="E8" s="171"/>
      <c r="F8" s="172"/>
      <c r="G8" s="172"/>
      <c r="H8" s="172"/>
      <c r="I8" s="188"/>
      <c r="J8" s="170"/>
    </row>
    <row r="9" spans="1:12" ht="21" customHeight="1">
      <c r="A9" s="173">
        <v>1</v>
      </c>
      <c r="B9" s="421" t="str">
        <f>PENGUKURAN!A5</f>
        <v>Januari s/d Desember 2019</v>
      </c>
      <c r="C9" s="422"/>
      <c r="D9" s="423"/>
      <c r="E9" s="174" t="s">
        <v>92</v>
      </c>
      <c r="F9" s="175"/>
      <c r="G9" s="175"/>
      <c r="H9" s="175"/>
      <c r="I9" s="189"/>
      <c r="J9" s="176"/>
    </row>
    <row r="10" spans="1:12" ht="21" customHeight="1">
      <c r="A10" s="176"/>
      <c r="B10" s="417"/>
      <c r="C10" s="422"/>
      <c r="D10" s="423"/>
      <c r="E10" s="177">
        <f>PENGUKURAN!$R$24</f>
        <v>74.599999999999994</v>
      </c>
      <c r="F10" s="175" t="s">
        <v>93</v>
      </c>
      <c r="G10" s="175"/>
      <c r="H10" s="175"/>
      <c r="I10" s="189"/>
      <c r="J10" s="176"/>
    </row>
    <row r="11" spans="1:12" ht="21" customHeight="1">
      <c r="A11" s="176"/>
      <c r="B11" s="417"/>
      <c r="C11" s="418"/>
      <c r="D11" s="419"/>
      <c r="E11" s="174" t="s">
        <v>94</v>
      </c>
      <c r="F11" s="175"/>
      <c r="G11" s="175"/>
      <c r="H11" s="175"/>
      <c r="I11" s="189"/>
      <c r="J11" s="176"/>
    </row>
    <row r="12" spans="1:12" ht="21" customHeight="1">
      <c r="A12" s="176"/>
      <c r="B12" s="178"/>
      <c r="C12" s="179"/>
      <c r="D12" s="179"/>
      <c r="E12" s="178" t="s">
        <v>95</v>
      </c>
      <c r="F12" s="179"/>
      <c r="G12" s="321" t="s">
        <v>96</v>
      </c>
      <c r="H12" s="180">
        <v>81</v>
      </c>
      <c r="I12" s="322" t="str">
        <f t="shared" ref="I12:I17" si="0">IF(H12&lt;=50,"(Buruk)",IF(H12&lt;=60,"(Kurang)",IF(H12&lt;=75,"(Cukup)",IF(H12&lt;=90.99,"(Baik)","(Sangat Baik)"))))</f>
        <v>(Baik)</v>
      </c>
      <c r="J12" s="420" t="str">
        <f>'FORM SKP'!C8</f>
        <v>KABID EKONOMI</v>
      </c>
      <c r="L12" s="180">
        <v>78</v>
      </c>
    </row>
    <row r="13" spans="1:12" ht="21" customHeight="1">
      <c r="A13" s="176"/>
      <c r="B13" s="178"/>
      <c r="C13" s="179"/>
      <c r="D13" s="179"/>
      <c r="E13" s="178" t="s">
        <v>97</v>
      </c>
      <c r="F13" s="179"/>
      <c r="G13" s="321" t="s">
        <v>96</v>
      </c>
      <c r="H13" s="180">
        <v>81</v>
      </c>
      <c r="I13" s="322" t="str">
        <f t="shared" si="0"/>
        <v>(Baik)</v>
      </c>
      <c r="J13" s="420"/>
      <c r="L13" s="180">
        <v>77.5</v>
      </c>
    </row>
    <row r="14" spans="1:12" ht="21" customHeight="1">
      <c r="A14" s="176"/>
      <c r="B14" s="178"/>
      <c r="C14" s="179"/>
      <c r="D14" s="179"/>
      <c r="E14" s="178" t="s">
        <v>98</v>
      </c>
      <c r="F14" s="179"/>
      <c r="G14" s="321" t="s">
        <v>96</v>
      </c>
      <c r="H14" s="180">
        <v>81</v>
      </c>
      <c r="I14" s="322" t="str">
        <f t="shared" si="0"/>
        <v>(Baik)</v>
      </c>
      <c r="J14" s="191"/>
      <c r="L14" s="180">
        <v>77</v>
      </c>
    </row>
    <row r="15" spans="1:12" ht="21" customHeight="1">
      <c r="A15" s="176"/>
      <c r="B15" s="178"/>
      <c r="C15" s="179"/>
      <c r="D15" s="179"/>
      <c r="E15" s="178" t="s">
        <v>99</v>
      </c>
      <c r="F15" s="179"/>
      <c r="G15" s="321" t="s">
        <v>96</v>
      </c>
      <c r="H15" s="180">
        <v>81</v>
      </c>
      <c r="I15" s="322" t="str">
        <f t="shared" si="0"/>
        <v>(Baik)</v>
      </c>
      <c r="J15" s="191"/>
      <c r="L15" s="180">
        <v>77.5</v>
      </c>
    </row>
    <row r="16" spans="1:12" ht="21" customHeight="1">
      <c r="A16" s="176"/>
      <c r="B16" s="178"/>
      <c r="C16" s="179"/>
      <c r="D16" s="179"/>
      <c r="E16" s="178" t="s">
        <v>100</v>
      </c>
      <c r="F16" s="179"/>
      <c r="G16" s="321" t="s">
        <v>96</v>
      </c>
      <c r="H16" s="180">
        <v>81</v>
      </c>
      <c r="I16" s="322" t="str">
        <f t="shared" si="0"/>
        <v>(Baik)</v>
      </c>
      <c r="J16" s="192" t="str">
        <f>'FORM SKP'!C5</f>
        <v>ALFI KHASANAH, SP, MMA</v>
      </c>
      <c r="L16" s="180">
        <v>77</v>
      </c>
    </row>
    <row r="17" spans="1:10" ht="21" customHeight="1">
      <c r="A17" s="176"/>
      <c r="B17" s="178"/>
      <c r="C17" s="179"/>
      <c r="D17" s="179"/>
      <c r="E17" s="181" t="s">
        <v>101</v>
      </c>
      <c r="F17" s="182"/>
      <c r="G17" s="323" t="s">
        <v>96</v>
      </c>
      <c r="H17" s="180">
        <v>81</v>
      </c>
      <c r="I17" s="322" t="str">
        <f t="shared" si="0"/>
        <v>(Baik)</v>
      </c>
      <c r="J17" s="173" t="str">
        <f>'FORM SKP'!C6</f>
        <v>19700529 199503 2 004</v>
      </c>
    </row>
    <row r="18" spans="1:10" ht="21" customHeight="1">
      <c r="A18" s="176"/>
      <c r="B18" s="178"/>
      <c r="C18" s="179"/>
      <c r="D18" s="183"/>
      <c r="E18" s="171" t="s">
        <v>102</v>
      </c>
      <c r="F18" s="172"/>
      <c r="G18" s="324" t="s">
        <v>96</v>
      </c>
      <c r="H18" s="184">
        <f>SUM(H12:H17)</f>
        <v>486</v>
      </c>
      <c r="I18" s="172"/>
      <c r="J18" s="176"/>
    </row>
    <row r="19" spans="1:10" ht="21" customHeight="1">
      <c r="A19" s="176"/>
      <c r="B19" s="178"/>
      <c r="C19" s="179"/>
      <c r="D19" s="183"/>
      <c r="E19" s="178" t="s">
        <v>103</v>
      </c>
      <c r="F19" s="179"/>
      <c r="G19" s="321" t="s">
        <v>96</v>
      </c>
      <c r="H19" s="180">
        <f>IF(H17="",H18/5,H18/6)</f>
        <v>81</v>
      </c>
      <c r="I19" s="322" t="str">
        <f>IF(H19&lt;=50,"(Buruk)",IF(H19&lt;=60,"(Kurang)",IF(H19&lt;=75,"(Cukup)",IF(H19&lt;=90.99,"(Baik)","(Sangat Baik)"))))</f>
        <v>(Baik)</v>
      </c>
      <c r="J19" s="176"/>
    </row>
    <row r="20" spans="1:10" ht="21" customHeight="1">
      <c r="A20" s="185"/>
      <c r="B20" s="181"/>
      <c r="C20" s="182"/>
      <c r="D20" s="186"/>
      <c r="E20" s="181"/>
      <c r="F20" s="182"/>
      <c r="G20" s="182"/>
      <c r="H20" s="182"/>
      <c r="I20" s="186"/>
      <c r="J20" s="185"/>
    </row>
    <row r="28" spans="1:10">
      <c r="J28" s="193"/>
    </row>
    <row r="35" spans="9:9">
      <c r="I35" s="194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59027777777777801" right="0.43263888888888902" top="0.74791666666666701" bottom="0.74791666666666701" header="0.31388888888888899" footer="0.31388888888888899"/>
  <pageSetup paperSize="1000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49" zoomScale="110" zoomScaleNormal="110" workbookViewId="0">
      <selection activeCell="G28" sqref="G28:J28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413" t="s">
        <v>25</v>
      </c>
      <c r="B7" s="413"/>
      <c r="C7" s="413"/>
      <c r="D7" s="413"/>
      <c r="E7" s="413"/>
      <c r="F7" s="413"/>
      <c r="G7" s="413"/>
      <c r="H7" s="413"/>
      <c r="I7" s="413"/>
      <c r="J7" s="413"/>
    </row>
    <row r="8" spans="1:10">
      <c r="A8" s="413" t="s">
        <v>26</v>
      </c>
      <c r="B8" s="413"/>
      <c r="C8" s="413"/>
      <c r="D8" s="413"/>
      <c r="E8" s="413"/>
      <c r="F8" s="413"/>
      <c r="G8" s="413"/>
      <c r="H8" s="413"/>
      <c r="I8" s="413"/>
      <c r="J8" s="413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130" t="s">
        <v>104</v>
      </c>
      <c r="I10" s="130"/>
      <c r="J10" s="130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459" t="str">
        <f>COVER!$A$16</f>
        <v>Januari s/d Desember 2019</v>
      </c>
      <c r="I11" s="459"/>
      <c r="J11" s="459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105</v>
      </c>
      <c r="B13" s="451" t="s">
        <v>1</v>
      </c>
      <c r="C13" s="449"/>
      <c r="D13" s="449"/>
      <c r="E13" s="449"/>
      <c r="F13" s="449"/>
      <c r="G13" s="449"/>
      <c r="H13" s="449"/>
      <c r="I13" s="449"/>
      <c r="J13" s="450"/>
    </row>
    <row r="14" spans="1:10" ht="30.75" customHeight="1">
      <c r="A14" s="133"/>
      <c r="B14" s="134" t="s">
        <v>2</v>
      </c>
      <c r="C14" s="449" t="s">
        <v>106</v>
      </c>
      <c r="D14" s="449"/>
      <c r="E14" s="449"/>
      <c r="F14" s="449"/>
      <c r="G14" s="456" t="str">
        <f>'FORM SKP'!H5</f>
        <v>UMMU HANIE, S.Si</v>
      </c>
      <c r="H14" s="457"/>
      <c r="I14" s="457"/>
      <c r="J14" s="458"/>
    </row>
    <row r="15" spans="1:10" ht="30.75" customHeight="1">
      <c r="A15" s="133"/>
      <c r="B15" s="135" t="s">
        <v>6</v>
      </c>
      <c r="C15" s="446" t="s">
        <v>7</v>
      </c>
      <c r="D15" s="446"/>
      <c r="E15" s="446"/>
      <c r="F15" s="446"/>
      <c r="G15" s="451" t="str">
        <f>'FORM SKP'!H6</f>
        <v>19810512 200902 2 005</v>
      </c>
      <c r="H15" s="449"/>
      <c r="I15" s="449"/>
      <c r="J15" s="450"/>
    </row>
    <row r="16" spans="1:10" ht="30.75" customHeight="1">
      <c r="A16" s="133"/>
      <c r="B16" s="135" t="s">
        <v>9</v>
      </c>
      <c r="C16" s="446" t="s">
        <v>107</v>
      </c>
      <c r="D16" s="446"/>
      <c r="E16" s="446"/>
      <c r="F16" s="446"/>
      <c r="G16" s="451" t="str">
        <f>'FORM SKP'!H7</f>
        <v>Penata / III.c</v>
      </c>
      <c r="H16" s="449"/>
      <c r="I16" s="449"/>
      <c r="J16" s="450"/>
    </row>
    <row r="17" spans="1:10" ht="30.75" customHeight="1">
      <c r="A17" s="133"/>
      <c r="B17" s="135" t="s">
        <v>12</v>
      </c>
      <c r="C17" s="446" t="s">
        <v>108</v>
      </c>
      <c r="D17" s="446"/>
      <c r="E17" s="446"/>
      <c r="F17" s="446"/>
      <c r="G17" s="452" t="str">
        <f>'FORM SKP'!H8</f>
        <v>Kasubid Kepariwisataan, Penanaman Modal dan Ketenagakerjaan</v>
      </c>
      <c r="H17" s="453"/>
      <c r="I17" s="453"/>
      <c r="J17" s="454"/>
    </row>
    <row r="18" spans="1:10" ht="30.75" customHeight="1">
      <c r="A18" s="136"/>
      <c r="B18" s="135" t="s">
        <v>14</v>
      </c>
      <c r="C18" s="446" t="s">
        <v>109</v>
      </c>
      <c r="D18" s="446"/>
      <c r="E18" s="446"/>
      <c r="F18" s="446"/>
      <c r="G18" s="452" t="str">
        <f>'FORM SKP'!H9</f>
        <v>Bappeda Kabupaten Pasuruan</v>
      </c>
      <c r="H18" s="453"/>
      <c r="I18" s="453"/>
      <c r="J18" s="454"/>
    </row>
    <row r="19" spans="1:10" ht="33.75" customHeight="1">
      <c r="A19" s="132" t="s">
        <v>110</v>
      </c>
      <c r="B19" s="451" t="s">
        <v>17</v>
      </c>
      <c r="C19" s="449"/>
      <c r="D19" s="449"/>
      <c r="E19" s="449"/>
      <c r="F19" s="449"/>
      <c r="G19" s="449"/>
      <c r="H19" s="449"/>
      <c r="I19" s="449"/>
      <c r="J19" s="450"/>
    </row>
    <row r="20" spans="1:10" ht="30.75" customHeight="1">
      <c r="A20" s="137"/>
      <c r="B20" s="134" t="s">
        <v>2</v>
      </c>
      <c r="C20" s="449" t="s">
        <v>106</v>
      </c>
      <c r="D20" s="449"/>
      <c r="E20" s="449"/>
      <c r="F20" s="449"/>
      <c r="G20" s="456" t="str">
        <f>'FORM SKP'!C5</f>
        <v>ALFI KHASANAH, SP, MMA</v>
      </c>
      <c r="H20" s="457"/>
      <c r="I20" s="457"/>
      <c r="J20" s="458"/>
    </row>
    <row r="21" spans="1:10" ht="30.75" customHeight="1">
      <c r="A21" s="137"/>
      <c r="B21" s="135" t="s">
        <v>6</v>
      </c>
      <c r="C21" s="446" t="s">
        <v>7</v>
      </c>
      <c r="D21" s="446"/>
      <c r="E21" s="446"/>
      <c r="F21" s="446"/>
      <c r="G21" s="451" t="str">
        <f>'DATA SKP'!$E$11</f>
        <v>19700529 199503 2 004</v>
      </c>
      <c r="H21" s="449"/>
      <c r="I21" s="449"/>
      <c r="J21" s="450"/>
    </row>
    <row r="22" spans="1:10" ht="30.75" customHeight="1">
      <c r="A22" s="137"/>
      <c r="B22" s="135" t="s">
        <v>9</v>
      </c>
      <c r="C22" s="446" t="s">
        <v>107</v>
      </c>
      <c r="D22" s="446"/>
      <c r="E22" s="446"/>
      <c r="F22" s="446"/>
      <c r="G22" s="452" t="str">
        <f>'FORM SKP'!C7</f>
        <v>Pembina  / IV.a</v>
      </c>
      <c r="H22" s="453"/>
      <c r="I22" s="453"/>
      <c r="J22" s="454"/>
    </row>
    <row r="23" spans="1:10" ht="30.75" customHeight="1">
      <c r="A23" s="137"/>
      <c r="B23" s="135" t="s">
        <v>12</v>
      </c>
      <c r="C23" s="446" t="s">
        <v>108</v>
      </c>
      <c r="D23" s="446"/>
      <c r="E23" s="446"/>
      <c r="F23" s="446"/>
      <c r="G23" s="452" t="str">
        <f>'FORM SKP'!C8</f>
        <v>KABID EKONOMI</v>
      </c>
      <c r="H23" s="453"/>
      <c r="I23" s="453"/>
      <c r="J23" s="454"/>
    </row>
    <row r="24" spans="1:10" ht="30.75" customHeight="1">
      <c r="A24" s="138"/>
      <c r="B24" s="135" t="s">
        <v>14</v>
      </c>
      <c r="C24" s="446" t="s">
        <v>109</v>
      </c>
      <c r="D24" s="446"/>
      <c r="E24" s="446"/>
      <c r="F24" s="446"/>
      <c r="G24" s="452" t="str">
        <f>'FORM SKP'!C9</f>
        <v>Bappeda Kabupaten Pasuruan</v>
      </c>
      <c r="H24" s="453"/>
      <c r="I24" s="453"/>
      <c r="J24" s="454"/>
    </row>
    <row r="25" spans="1:10" ht="33.75" customHeight="1">
      <c r="A25" s="132" t="s">
        <v>111</v>
      </c>
      <c r="B25" s="451" t="s">
        <v>22</v>
      </c>
      <c r="C25" s="449"/>
      <c r="D25" s="449"/>
      <c r="E25" s="449"/>
      <c r="F25" s="449"/>
      <c r="G25" s="449"/>
      <c r="H25" s="449"/>
      <c r="I25" s="449"/>
      <c r="J25" s="450"/>
    </row>
    <row r="26" spans="1:10" ht="30.75" customHeight="1">
      <c r="A26" s="133"/>
      <c r="B26" s="134" t="s">
        <v>2</v>
      </c>
      <c r="C26" s="449" t="s">
        <v>106</v>
      </c>
      <c r="D26" s="449"/>
      <c r="E26" s="449"/>
      <c r="F26" s="449"/>
      <c r="G26" s="456" t="str">
        <f>'DATA SKP'!E16</f>
        <v>Ir. IHWAN, M.Si</v>
      </c>
      <c r="H26" s="457"/>
      <c r="I26" s="457"/>
      <c r="J26" s="458"/>
    </row>
    <row r="27" spans="1:10" ht="30.75" customHeight="1">
      <c r="A27" s="133"/>
      <c r="B27" s="135" t="s">
        <v>6</v>
      </c>
      <c r="C27" s="446" t="s">
        <v>7</v>
      </c>
      <c r="D27" s="446"/>
      <c r="E27" s="446"/>
      <c r="F27" s="446"/>
      <c r="G27" s="451" t="str">
        <f>'DATA SKP'!E17</f>
        <v>19630203 198903 1 015</v>
      </c>
      <c r="H27" s="449"/>
      <c r="I27" s="449"/>
      <c r="J27" s="450"/>
    </row>
    <row r="28" spans="1:10" ht="30.75" customHeight="1">
      <c r="A28" s="133"/>
      <c r="B28" s="135" t="s">
        <v>9</v>
      </c>
      <c r="C28" s="446" t="s">
        <v>107</v>
      </c>
      <c r="D28" s="446"/>
      <c r="E28" s="446"/>
      <c r="F28" s="446"/>
      <c r="G28" s="451" t="str">
        <f>'DATA SKP'!E18</f>
        <v>Pembina Utama Muda / IV.c</v>
      </c>
      <c r="H28" s="449"/>
      <c r="I28" s="449"/>
      <c r="J28" s="450"/>
    </row>
    <row r="29" spans="1:10" ht="30.75" customHeight="1">
      <c r="A29" s="133"/>
      <c r="B29" s="135" t="s">
        <v>12</v>
      </c>
      <c r="C29" s="446" t="s">
        <v>108</v>
      </c>
      <c r="D29" s="446"/>
      <c r="E29" s="446"/>
      <c r="F29" s="446"/>
      <c r="G29" s="452" t="str">
        <f>'DATA SKP'!E19</f>
        <v>Plt. Kepala</v>
      </c>
      <c r="H29" s="453"/>
      <c r="I29" s="453"/>
      <c r="J29" s="454"/>
    </row>
    <row r="30" spans="1:10" ht="30.75" customHeight="1">
      <c r="A30" s="136"/>
      <c r="B30" s="135" t="s">
        <v>14</v>
      </c>
      <c r="C30" s="446" t="s">
        <v>109</v>
      </c>
      <c r="D30" s="446"/>
      <c r="E30" s="446"/>
      <c r="F30" s="446"/>
      <c r="G30" s="452" t="str">
        <f>'DATA SKP'!E20</f>
        <v>Bappeda Kabupaten Pasuruan</v>
      </c>
      <c r="H30" s="453"/>
      <c r="I30" s="453"/>
      <c r="J30" s="454"/>
    </row>
    <row r="31" spans="1:10" ht="33.75" customHeight="1">
      <c r="A31" s="132" t="s">
        <v>112</v>
      </c>
      <c r="B31" s="455" t="s">
        <v>113</v>
      </c>
      <c r="C31" s="445"/>
      <c r="D31" s="445"/>
      <c r="E31" s="445"/>
      <c r="F31" s="445"/>
      <c r="G31" s="445"/>
      <c r="H31" s="445"/>
      <c r="I31" s="432"/>
      <c r="J31" s="154" t="s">
        <v>114</v>
      </c>
    </row>
    <row r="32" spans="1:10">
      <c r="A32" s="139"/>
      <c r="B32" s="427" t="s">
        <v>115</v>
      </c>
      <c r="C32" s="445" t="s">
        <v>116</v>
      </c>
      <c r="D32" s="445"/>
      <c r="E32" s="445"/>
      <c r="F32" s="445"/>
      <c r="G32" s="445"/>
      <c r="H32" s="430">
        <f>'PERILAKU KERJA'!$E$10</f>
        <v>74.599999999999994</v>
      </c>
      <c r="I32" s="432" t="s">
        <v>117</v>
      </c>
      <c r="J32" s="434">
        <f>H32*60%</f>
        <v>44.76</v>
      </c>
    </row>
    <row r="33" spans="1:10">
      <c r="A33" s="139"/>
      <c r="B33" s="428"/>
      <c r="C33" s="446"/>
      <c r="D33" s="446"/>
      <c r="E33" s="446"/>
      <c r="F33" s="446"/>
      <c r="G33" s="446"/>
      <c r="H33" s="431"/>
      <c r="I33" s="433"/>
      <c r="J33" s="435"/>
    </row>
    <row r="34" spans="1:10" ht="36" customHeight="1">
      <c r="A34" s="139"/>
      <c r="B34" s="427" t="s">
        <v>6</v>
      </c>
      <c r="C34" s="440" t="s">
        <v>118</v>
      </c>
      <c r="D34" s="441"/>
      <c r="E34" s="135" t="s">
        <v>105</v>
      </c>
      <c r="F34" s="140" t="str">
        <f>'PERILAKU KERJA'!E12</f>
        <v>Orientasi Pelayanan</v>
      </c>
      <c r="G34" s="140"/>
      <c r="H34" s="141">
        <f>'PERILAKU KERJA'!H12</f>
        <v>81</v>
      </c>
      <c r="I34" s="138" t="str">
        <f>'PERILAKU KERJA'!I12</f>
        <v>(Baik)</v>
      </c>
      <c r="J34" s="155"/>
    </row>
    <row r="35" spans="1:10" ht="36" customHeight="1">
      <c r="A35" s="139"/>
      <c r="B35" s="429"/>
      <c r="C35" s="352"/>
      <c r="D35" s="442"/>
      <c r="E35" s="135" t="s">
        <v>110</v>
      </c>
      <c r="F35" s="449" t="str">
        <f>'PERILAKU KERJA'!E13</f>
        <v>Integritas</v>
      </c>
      <c r="G35" s="450"/>
      <c r="H35" s="141">
        <f>'PERILAKU KERJA'!H13</f>
        <v>81</v>
      </c>
      <c r="I35" s="154" t="str">
        <f>'PERILAKU KERJA'!I13</f>
        <v>(Baik)</v>
      </c>
      <c r="J35" s="155"/>
    </row>
    <row r="36" spans="1:10" ht="36" customHeight="1">
      <c r="A36" s="139"/>
      <c r="B36" s="429"/>
      <c r="C36" s="352"/>
      <c r="D36" s="442"/>
      <c r="E36" s="135" t="s">
        <v>111</v>
      </c>
      <c r="F36" s="449" t="str">
        <f>'PERILAKU KERJA'!E14</f>
        <v>Komitmen</v>
      </c>
      <c r="G36" s="450"/>
      <c r="H36" s="141">
        <f>'PERILAKU KERJA'!H14</f>
        <v>81</v>
      </c>
      <c r="I36" s="154" t="str">
        <f>'PERILAKU KERJA'!I14</f>
        <v>(Baik)</v>
      </c>
      <c r="J36" s="155"/>
    </row>
    <row r="37" spans="1:10" ht="36" customHeight="1">
      <c r="A37" s="139"/>
      <c r="B37" s="429"/>
      <c r="C37" s="352"/>
      <c r="D37" s="442"/>
      <c r="E37" s="135">
        <v>4</v>
      </c>
      <c r="F37" s="449" t="str">
        <f>'PERILAKU KERJA'!E15</f>
        <v>Disiplin</v>
      </c>
      <c r="G37" s="450"/>
      <c r="H37" s="141">
        <f>'PERILAKU KERJA'!H15</f>
        <v>81</v>
      </c>
      <c r="I37" s="154" t="str">
        <f>'PERILAKU KERJA'!I15</f>
        <v>(Baik)</v>
      </c>
      <c r="J37" s="155"/>
    </row>
    <row r="38" spans="1:10" ht="36" customHeight="1">
      <c r="A38" s="139"/>
      <c r="B38" s="429"/>
      <c r="C38" s="352"/>
      <c r="D38" s="442"/>
      <c r="E38" s="135" t="s">
        <v>119</v>
      </c>
      <c r="F38" s="449" t="str">
        <f>'PERILAKU KERJA'!E16</f>
        <v>Kerjasama</v>
      </c>
      <c r="G38" s="450"/>
      <c r="H38" s="141">
        <f>'PERILAKU KERJA'!H16</f>
        <v>81</v>
      </c>
      <c r="I38" s="154" t="str">
        <f>'PERILAKU KERJA'!I16</f>
        <v>(Baik)</v>
      </c>
      <c r="J38" s="155"/>
    </row>
    <row r="39" spans="1:10" ht="36" customHeight="1">
      <c r="A39" s="139"/>
      <c r="B39" s="429"/>
      <c r="C39" s="352"/>
      <c r="D39" s="442"/>
      <c r="E39" s="135" t="s">
        <v>120</v>
      </c>
      <c r="F39" s="449" t="str">
        <f>'PERILAKU KERJA'!E17</f>
        <v>Kepemimpinan</v>
      </c>
      <c r="G39" s="450"/>
      <c r="H39" s="143">
        <f>'PERILAKU KERJA'!H17</f>
        <v>81</v>
      </c>
      <c r="I39" s="154" t="str">
        <f>'PERILAKU KERJA'!I17</f>
        <v>(Baik)</v>
      </c>
      <c r="J39" s="155"/>
    </row>
    <row r="40" spans="1:10" ht="36" customHeight="1">
      <c r="A40" s="139"/>
      <c r="B40" s="429"/>
      <c r="C40" s="352"/>
      <c r="D40" s="442"/>
      <c r="E40" s="451" t="s">
        <v>102</v>
      </c>
      <c r="F40" s="449"/>
      <c r="G40" s="450"/>
      <c r="H40" s="144">
        <f>'PERILAKU KERJA'!H18</f>
        <v>486</v>
      </c>
      <c r="I40" s="156">
        <f>'PERILAKU KERJA'!I18</f>
        <v>0</v>
      </c>
      <c r="J40" s="155"/>
    </row>
    <row r="41" spans="1:10" ht="36" customHeight="1">
      <c r="A41" s="139"/>
      <c r="B41" s="429"/>
      <c r="C41" s="352"/>
      <c r="D41" s="442"/>
      <c r="E41" s="451" t="s">
        <v>103</v>
      </c>
      <c r="F41" s="449"/>
      <c r="G41" s="450"/>
      <c r="H41" s="145">
        <f>'PERILAKU KERJA'!H19</f>
        <v>81</v>
      </c>
      <c r="I41" s="132" t="str">
        <f>'PERILAKU KERJA'!I19</f>
        <v>(Baik)</v>
      </c>
      <c r="J41" s="155"/>
    </row>
    <row r="42" spans="1:10" ht="36" customHeight="1">
      <c r="A42" s="146"/>
      <c r="B42" s="428"/>
      <c r="C42" s="443"/>
      <c r="D42" s="444"/>
      <c r="E42" s="147" t="s">
        <v>121</v>
      </c>
      <c r="F42" s="148"/>
      <c r="G42" s="148"/>
      <c r="H42" s="149">
        <f>H41</f>
        <v>81</v>
      </c>
      <c r="I42" s="142" t="s">
        <v>122</v>
      </c>
      <c r="J42" s="157">
        <f>H42*40%</f>
        <v>32.4</v>
      </c>
    </row>
    <row r="43" spans="1:10" ht="21.75" customHeight="1">
      <c r="A43" s="427" t="s">
        <v>123</v>
      </c>
      <c r="B43" s="436"/>
      <c r="C43" s="436"/>
      <c r="D43" s="436"/>
      <c r="E43" s="436"/>
      <c r="F43" s="436"/>
      <c r="G43" s="436"/>
      <c r="H43" s="436"/>
      <c r="I43" s="437"/>
      <c r="J43" s="145">
        <f>J32+J42</f>
        <v>77.16</v>
      </c>
    </row>
    <row r="44" spans="1:10" ht="21.75" customHeight="1">
      <c r="A44" s="428"/>
      <c r="B44" s="438"/>
      <c r="C44" s="438"/>
      <c r="D44" s="438"/>
      <c r="E44" s="438"/>
      <c r="F44" s="438"/>
      <c r="G44" s="438"/>
      <c r="H44" s="438"/>
      <c r="I44" s="439"/>
      <c r="J44" s="138" t="str">
        <f>IF(J43&lt;=50,"(Buruk)",IF(J43&lt;=60,"(Kurang)",IF(J43&lt;=75,"(Cukup)",IF(J43&lt;=90.99,"(Baik)","(Sangat Baik)"))))</f>
        <v>(Baik)</v>
      </c>
    </row>
    <row r="45" spans="1:10" s="127" customFormat="1" ht="30" customHeight="1">
      <c r="A45" s="150" t="s">
        <v>119</v>
      </c>
      <c r="B45" s="151" t="s">
        <v>124</v>
      </c>
      <c r="C45" s="151"/>
      <c r="D45" s="151"/>
      <c r="E45" s="151"/>
      <c r="F45" s="151"/>
      <c r="G45" s="151"/>
      <c r="H45" s="151"/>
      <c r="I45" s="151"/>
      <c r="J45" s="158"/>
    </row>
    <row r="46" spans="1:10">
      <c r="A46" s="139"/>
      <c r="B46" s="152" t="s">
        <v>125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126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120</v>
      </c>
      <c r="B64" s="151" t="s">
        <v>127</v>
      </c>
      <c r="C64" s="151"/>
      <c r="D64" s="151"/>
      <c r="E64" s="151"/>
      <c r="F64" s="151"/>
      <c r="G64" s="151"/>
      <c r="H64" s="151"/>
      <c r="I64" s="151"/>
      <c r="J64" s="158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126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128</v>
      </c>
      <c r="B87" s="151" t="s">
        <v>129</v>
      </c>
      <c r="C87" s="151"/>
      <c r="D87" s="151"/>
      <c r="E87" s="151"/>
      <c r="F87" s="151"/>
      <c r="G87" s="151"/>
      <c r="H87" s="151"/>
      <c r="I87" s="151"/>
      <c r="J87" s="158"/>
    </row>
    <row r="88" spans="1:10">
      <c r="A88" s="139"/>
      <c r="B88" s="152" t="s">
        <v>130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126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131</v>
      </c>
      <c r="B110" s="151" t="s">
        <v>132</v>
      </c>
      <c r="C110" s="151"/>
      <c r="D110" s="151"/>
      <c r="E110" s="151"/>
      <c r="F110" s="151"/>
      <c r="G110" s="151"/>
      <c r="H110" s="151"/>
      <c r="I110" s="151"/>
      <c r="J110" s="158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9" t="s">
        <v>133</v>
      </c>
      <c r="H127" s="151" t="s">
        <v>134</v>
      </c>
      <c r="I127" s="151"/>
      <c r="J127" s="158"/>
    </row>
    <row r="128" spans="1:10">
      <c r="A128" s="139"/>
      <c r="B128" s="152"/>
      <c r="C128" s="152"/>
      <c r="D128" s="152"/>
      <c r="E128" s="152"/>
      <c r="F128" s="152"/>
      <c r="G128" s="152"/>
      <c r="H128" s="425" t="s">
        <v>17</v>
      </c>
      <c r="I128" s="425"/>
      <c r="J128" s="426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47" t="str">
        <f>G20</f>
        <v>ALFI KHASANAH, SP, MMA</v>
      </c>
      <c r="I133" s="447"/>
      <c r="J133" s="448"/>
    </row>
    <row r="134" spans="1:10">
      <c r="A134" s="139"/>
      <c r="B134" s="152"/>
      <c r="C134" s="152"/>
      <c r="D134" s="152"/>
      <c r="E134" s="152"/>
      <c r="F134" s="152"/>
      <c r="G134" s="152"/>
      <c r="H134" s="425" t="str">
        <f>G21</f>
        <v>19700529 199503 2 004</v>
      </c>
      <c r="I134" s="425"/>
      <c r="J134" s="426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135</v>
      </c>
      <c r="B136" s="350" t="s">
        <v>136</v>
      </c>
      <c r="C136" s="350"/>
      <c r="D136" s="350"/>
      <c r="E136" s="350"/>
      <c r="F136" s="350"/>
      <c r="G136" s="152"/>
      <c r="H136" s="152"/>
      <c r="I136" s="152"/>
      <c r="J136" s="155"/>
    </row>
    <row r="137" spans="1:10">
      <c r="A137" s="139"/>
      <c r="B137" s="425" t="s">
        <v>137</v>
      </c>
      <c r="C137" s="425"/>
      <c r="D137" s="425"/>
      <c r="E137" s="425"/>
      <c r="F137" s="425"/>
      <c r="G137" s="152"/>
      <c r="H137" s="152"/>
      <c r="I137" s="152"/>
      <c r="J137" s="155"/>
    </row>
    <row r="138" spans="1:10">
      <c r="A138" s="139"/>
      <c r="B138" s="425" t="s">
        <v>138</v>
      </c>
      <c r="C138" s="425"/>
      <c r="D138" s="425"/>
      <c r="E138" s="425"/>
      <c r="F138" s="425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47" t="str">
        <f>G14</f>
        <v>UMMU HANIE, S.Si</v>
      </c>
      <c r="C143" s="447"/>
      <c r="D143" s="447"/>
      <c r="E143" s="447"/>
      <c r="F143" s="447"/>
      <c r="G143" s="152"/>
      <c r="H143" s="152"/>
      <c r="I143" s="152"/>
      <c r="J143" s="155"/>
    </row>
    <row r="144" spans="1:10">
      <c r="A144" s="139"/>
      <c r="B144" s="425" t="str">
        <f>G15</f>
        <v>19810512 200902 2 005</v>
      </c>
      <c r="C144" s="425"/>
      <c r="D144" s="425"/>
      <c r="E144" s="425"/>
      <c r="F144" s="425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60" t="s">
        <v>139</v>
      </c>
      <c r="H146" s="152" t="s">
        <v>136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25" t="s">
        <v>140</v>
      </c>
      <c r="I147" s="425"/>
      <c r="J147" s="426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47" t="str">
        <f>G26</f>
        <v>Ir. IHWAN, M.Si</v>
      </c>
      <c r="I152" s="447"/>
      <c r="J152" s="448"/>
    </row>
    <row r="153" spans="1:10">
      <c r="A153" s="139"/>
      <c r="B153" s="152"/>
      <c r="C153" s="152"/>
      <c r="D153" s="152"/>
      <c r="E153" s="152"/>
      <c r="F153" s="152"/>
      <c r="G153" s="152"/>
      <c r="H153" s="425" t="str">
        <f>G27</f>
        <v>19630203 198903 1 015</v>
      </c>
      <c r="I153" s="425"/>
      <c r="J153" s="426"/>
    </row>
    <row r="154" spans="1:10">
      <c r="A154" s="161"/>
      <c r="B154" s="162"/>
      <c r="C154" s="162"/>
      <c r="D154" s="162"/>
      <c r="E154" s="162"/>
      <c r="F154" s="162"/>
      <c r="G154" s="162"/>
      <c r="H154" s="162"/>
      <c r="I154" s="162"/>
      <c r="J154" s="165"/>
    </row>
    <row r="155" spans="1:10">
      <c r="A155" s="163"/>
      <c r="B155" s="164"/>
      <c r="C155" s="164"/>
      <c r="D155" s="164"/>
      <c r="E155" s="164"/>
      <c r="F155" s="164"/>
      <c r="G155" s="164"/>
      <c r="H155" s="164"/>
      <c r="I155" s="164"/>
      <c r="J155" s="166"/>
    </row>
  </sheetData>
  <mergeCells count="63">
    <mergeCell ref="A7:J7"/>
    <mergeCell ref="A8:J8"/>
    <mergeCell ref="H11:J11"/>
    <mergeCell ref="B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B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B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B31:I31"/>
    <mergeCell ref="F35:G35"/>
    <mergeCell ref="F36:G36"/>
    <mergeCell ref="H134:J134"/>
    <mergeCell ref="B136:F136"/>
    <mergeCell ref="B137:F137"/>
    <mergeCell ref="F37:G37"/>
    <mergeCell ref="F38:G38"/>
    <mergeCell ref="F39:G39"/>
    <mergeCell ref="E40:G40"/>
    <mergeCell ref="E41:G41"/>
    <mergeCell ref="H153:J153"/>
    <mergeCell ref="B32:B33"/>
    <mergeCell ref="B34:B42"/>
    <mergeCell ref="H32:H33"/>
    <mergeCell ref="I32:I33"/>
    <mergeCell ref="J32:J33"/>
    <mergeCell ref="A43:I44"/>
    <mergeCell ref="C34:D42"/>
    <mergeCell ref="C32:G33"/>
    <mergeCell ref="B138:F138"/>
    <mergeCell ref="B143:F143"/>
    <mergeCell ref="B144:F144"/>
    <mergeCell ref="H147:J147"/>
    <mergeCell ref="H152:J152"/>
    <mergeCell ref="H128:J128"/>
    <mergeCell ref="H133:J133"/>
  </mergeCells>
  <pageMargins left="0.69930555555555596" right="0.69930555555555596" top="0.75" bottom="0.75" header="0.3" footer="0.3"/>
  <pageSetup paperSize="10000" orientation="portrait" verticalDpi="300"/>
  <rowBreaks count="1" manualBreakCount="1">
    <brk id="30" max="16383" man="1"/>
  </row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topLeftCell="A61" zoomScale="90" zoomScaleNormal="90" workbookViewId="0">
      <selection activeCell="E70" sqref="E70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71093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131</v>
      </c>
      <c r="B3" s="90" t="s">
        <v>132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536" t="s">
        <v>25</v>
      </c>
      <c r="K9" s="536"/>
      <c r="L9" s="536"/>
      <c r="M9" s="536"/>
      <c r="N9" s="536"/>
      <c r="O9" s="536"/>
      <c r="P9" s="536"/>
      <c r="Q9" s="536"/>
      <c r="R9" s="536"/>
      <c r="S9" s="536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536" t="s">
        <v>26</v>
      </c>
      <c r="K10" s="536"/>
      <c r="L10" s="536"/>
      <c r="M10" s="536"/>
      <c r="N10" s="536"/>
      <c r="O10" s="536"/>
      <c r="P10" s="536"/>
      <c r="Q10" s="536"/>
      <c r="R10" s="536"/>
      <c r="S10" s="536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141</v>
      </c>
      <c r="K12" s="91"/>
      <c r="P12" s="34" t="s">
        <v>104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142</v>
      </c>
      <c r="O13" s="111"/>
      <c r="P13" s="34" t="s">
        <v>143</v>
      </c>
      <c r="Q13" s="34" t="s">
        <v>144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522" t="s">
        <v>145</v>
      </c>
      <c r="K14" s="529" t="s">
        <v>1</v>
      </c>
      <c r="L14" s="530"/>
      <c r="M14" s="530"/>
      <c r="N14" s="530"/>
      <c r="O14" s="530"/>
      <c r="P14" s="530"/>
      <c r="Q14" s="530"/>
      <c r="R14" s="530"/>
      <c r="S14" s="531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523"/>
      <c r="K15" s="510" t="s">
        <v>146</v>
      </c>
      <c r="L15" s="511"/>
      <c r="M15" s="511"/>
      <c r="N15" s="512"/>
      <c r="O15" s="534" t="str">
        <f>[1]SKP!I5</f>
        <v>Ir. DIANA LUKITA RAHAYU, MM</v>
      </c>
      <c r="P15" s="514"/>
      <c r="Q15" s="514"/>
      <c r="R15" s="514"/>
      <c r="S15" s="515"/>
    </row>
    <row r="16" spans="1:19" ht="15.75">
      <c r="A16" s="86"/>
      <c r="B16" s="87"/>
      <c r="C16" s="87"/>
      <c r="D16" s="97" t="s">
        <v>147</v>
      </c>
      <c r="E16" s="87"/>
      <c r="F16" s="87"/>
      <c r="G16" s="87"/>
      <c r="H16" s="88"/>
      <c r="J16" s="523"/>
      <c r="K16" s="510" t="s">
        <v>148</v>
      </c>
      <c r="L16" s="511"/>
      <c r="M16" s="511"/>
      <c r="N16" s="512"/>
      <c r="O16" s="534" t="str">
        <f>[1]SKP!I6</f>
        <v>19690708 199803 2 004</v>
      </c>
      <c r="P16" s="514"/>
      <c r="Q16" s="514"/>
      <c r="R16" s="514"/>
      <c r="S16" s="515"/>
    </row>
    <row r="17" spans="1:19" ht="15.75">
      <c r="A17" s="93"/>
      <c r="B17" s="91"/>
      <c r="C17" s="91"/>
      <c r="D17" s="532" t="s">
        <v>17</v>
      </c>
      <c r="E17" s="532"/>
      <c r="F17" s="532"/>
      <c r="G17" s="532"/>
      <c r="H17" s="533"/>
      <c r="J17" s="523"/>
      <c r="K17" s="510" t="s">
        <v>149</v>
      </c>
      <c r="L17" s="511"/>
      <c r="M17" s="511"/>
      <c r="N17" s="512"/>
      <c r="O17" s="534" t="str">
        <f>[1]SKP!I7</f>
        <v>Pembina / IV.a</v>
      </c>
      <c r="P17" s="514"/>
      <c r="Q17" s="514"/>
      <c r="R17" s="514"/>
      <c r="S17" s="515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523"/>
      <c r="K18" s="510" t="s">
        <v>150</v>
      </c>
      <c r="L18" s="511"/>
      <c r="M18" s="511"/>
      <c r="N18" s="512"/>
      <c r="O18" s="534" t="str">
        <f>[1]SKP!I8</f>
        <v>Sekretaris</v>
      </c>
      <c r="P18" s="514"/>
      <c r="Q18" s="514"/>
      <c r="R18" s="514"/>
      <c r="S18" s="515"/>
    </row>
    <row r="19" spans="1:19" ht="15.75">
      <c r="A19" s="93"/>
      <c r="B19" s="91"/>
      <c r="C19" s="91"/>
      <c r="D19" s="525" t="str">
        <f>[1]SKP!D5</f>
        <v>Ir. BAMBANG ABIMANYU</v>
      </c>
      <c r="E19" s="525"/>
      <c r="F19" s="525"/>
      <c r="G19" s="525"/>
      <c r="H19" s="526"/>
      <c r="J19" s="524"/>
      <c r="K19" s="516" t="s">
        <v>151</v>
      </c>
      <c r="L19" s="517"/>
      <c r="M19" s="517"/>
      <c r="N19" s="518"/>
      <c r="O19" s="528" t="str">
        <f>[1]SKP!I9</f>
        <v>BAPPEDA Kabupaten Pasuruan</v>
      </c>
      <c r="P19" s="520"/>
      <c r="Q19" s="520"/>
      <c r="R19" s="520"/>
      <c r="S19" s="521"/>
    </row>
    <row r="20" spans="1:19" ht="15.75">
      <c r="A20" s="93"/>
      <c r="B20" s="91"/>
      <c r="C20" s="91"/>
      <c r="D20" s="508" t="str">
        <f>[1]SKP!D6</f>
        <v>19570917 198903 1 002</v>
      </c>
      <c r="E20" s="508"/>
      <c r="F20" s="508"/>
      <c r="G20" s="508"/>
      <c r="H20" s="509"/>
      <c r="J20" s="522" t="s">
        <v>152</v>
      </c>
      <c r="K20" s="529" t="s">
        <v>17</v>
      </c>
      <c r="L20" s="530"/>
      <c r="M20" s="530"/>
      <c r="N20" s="530"/>
      <c r="O20" s="530"/>
      <c r="P20" s="530"/>
      <c r="Q20" s="530"/>
      <c r="R20" s="530"/>
      <c r="S20" s="531"/>
    </row>
    <row r="21" spans="1:19" ht="15.75">
      <c r="A21" s="89" t="s">
        <v>135</v>
      </c>
      <c r="B21" s="90" t="s">
        <v>153</v>
      </c>
      <c r="C21" s="91"/>
      <c r="D21" s="98"/>
      <c r="E21" s="98"/>
      <c r="F21" s="98"/>
      <c r="G21" s="98"/>
      <c r="H21" s="99"/>
      <c r="J21" s="523"/>
      <c r="K21" s="510" t="s">
        <v>146</v>
      </c>
      <c r="L21" s="511"/>
      <c r="M21" s="511"/>
      <c r="N21" s="512"/>
      <c r="O21" s="534" t="str">
        <f>[1]SKP!D5</f>
        <v>Ir. BAMBANG ABIMANYU</v>
      </c>
      <c r="P21" s="514"/>
      <c r="Q21" s="514"/>
      <c r="R21" s="514"/>
      <c r="S21" s="515"/>
    </row>
    <row r="22" spans="1:19" ht="15.75">
      <c r="A22" s="89"/>
      <c r="B22" s="532" t="s">
        <v>154</v>
      </c>
      <c r="C22" s="532"/>
      <c r="D22" s="532"/>
      <c r="E22" s="91"/>
      <c r="F22" s="91"/>
      <c r="G22" s="91"/>
      <c r="H22" s="92"/>
      <c r="J22" s="523"/>
      <c r="K22" s="510" t="s">
        <v>148</v>
      </c>
      <c r="L22" s="511"/>
      <c r="M22" s="511"/>
      <c r="N22" s="512"/>
      <c r="O22" s="534" t="str">
        <f>[1]SKP!D6</f>
        <v>19570917 198903 1 002</v>
      </c>
      <c r="P22" s="514"/>
      <c r="Q22" s="514"/>
      <c r="R22" s="514"/>
      <c r="S22" s="515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523"/>
      <c r="K23" s="510" t="s">
        <v>149</v>
      </c>
      <c r="L23" s="511"/>
      <c r="M23" s="511"/>
      <c r="N23" s="512"/>
      <c r="O23" s="534" t="str">
        <f>[1]SKP!D7</f>
        <v>Pembina Utama Muda / IV.c</v>
      </c>
      <c r="P23" s="514"/>
      <c r="Q23" s="514"/>
      <c r="R23" s="514"/>
      <c r="S23" s="515"/>
    </row>
    <row r="24" spans="1:19" ht="15.75">
      <c r="A24" s="93"/>
      <c r="B24" s="535" t="str">
        <f>[1]SKP!I5</f>
        <v>Ir. DIANA LUKITA RAHAYU, MM</v>
      </c>
      <c r="C24" s="535"/>
      <c r="D24" s="535"/>
      <c r="E24" s="91"/>
      <c r="F24" s="91"/>
      <c r="G24" s="91"/>
      <c r="H24" s="92"/>
      <c r="J24" s="523"/>
      <c r="K24" s="510" t="s">
        <v>150</v>
      </c>
      <c r="L24" s="511"/>
      <c r="M24" s="511"/>
      <c r="N24" s="512"/>
      <c r="O24" s="534" t="str">
        <f>[1]SKP!D8</f>
        <v>Kepala</v>
      </c>
      <c r="P24" s="514"/>
      <c r="Q24" s="514"/>
      <c r="R24" s="514"/>
      <c r="S24" s="515"/>
    </row>
    <row r="25" spans="1:19" ht="15.75">
      <c r="A25" s="93"/>
      <c r="B25" s="527" t="str">
        <f>[1]SKP!I6</f>
        <v>19690708 199803 2 004</v>
      </c>
      <c r="C25" s="527"/>
      <c r="D25" s="527"/>
      <c r="E25" s="91"/>
      <c r="F25" s="91"/>
      <c r="G25" s="91"/>
      <c r="H25" s="92"/>
      <c r="J25" s="524"/>
      <c r="K25" s="516" t="s">
        <v>151</v>
      </c>
      <c r="L25" s="517"/>
      <c r="M25" s="517"/>
      <c r="N25" s="518"/>
      <c r="O25" s="528" t="str">
        <f>[1]SKP!D9</f>
        <v>BAPPEDA Kabupaten Pasuruan</v>
      </c>
      <c r="P25" s="520"/>
      <c r="Q25" s="520"/>
      <c r="R25" s="520"/>
      <c r="S25" s="521"/>
    </row>
    <row r="26" spans="1:19" ht="15.75">
      <c r="A26" s="93"/>
      <c r="B26" s="102"/>
      <c r="C26" s="102"/>
      <c r="D26" s="103" t="s">
        <v>155</v>
      </c>
      <c r="E26" s="91"/>
      <c r="F26" s="91"/>
      <c r="G26" s="91"/>
      <c r="H26" s="92"/>
      <c r="J26" s="522" t="s">
        <v>156</v>
      </c>
      <c r="K26" s="529" t="s">
        <v>22</v>
      </c>
      <c r="L26" s="530"/>
      <c r="M26" s="530"/>
      <c r="N26" s="530"/>
      <c r="O26" s="530"/>
      <c r="P26" s="530"/>
      <c r="Q26" s="530"/>
      <c r="R26" s="530"/>
      <c r="S26" s="531"/>
    </row>
    <row r="27" spans="1:19" ht="15.75">
      <c r="A27" s="93"/>
      <c r="B27" s="104"/>
      <c r="C27" s="104"/>
      <c r="D27" s="532" t="s">
        <v>22</v>
      </c>
      <c r="E27" s="532"/>
      <c r="F27" s="532"/>
      <c r="G27" s="532"/>
      <c r="H27" s="533"/>
      <c r="J27" s="523"/>
      <c r="K27" s="510" t="s">
        <v>146</v>
      </c>
      <c r="L27" s="511"/>
      <c r="M27" s="511"/>
      <c r="N27" s="512"/>
      <c r="O27" s="513"/>
      <c r="P27" s="514"/>
      <c r="Q27" s="514"/>
      <c r="R27" s="514"/>
      <c r="S27" s="515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523"/>
      <c r="K28" s="510" t="s">
        <v>148</v>
      </c>
      <c r="L28" s="511"/>
      <c r="M28" s="511"/>
      <c r="N28" s="512"/>
      <c r="O28" s="513"/>
      <c r="P28" s="514"/>
      <c r="Q28" s="514"/>
      <c r="R28" s="514"/>
      <c r="S28" s="515"/>
    </row>
    <row r="29" spans="1:19" ht="15.75">
      <c r="A29" s="93"/>
      <c r="B29" s="91"/>
      <c r="C29" s="91"/>
      <c r="D29" s="525">
        <f>O27</f>
        <v>0</v>
      </c>
      <c r="E29" s="525"/>
      <c r="F29" s="525"/>
      <c r="G29" s="525"/>
      <c r="H29" s="526"/>
      <c r="J29" s="523"/>
      <c r="K29" s="510" t="s">
        <v>149</v>
      </c>
      <c r="L29" s="511"/>
      <c r="M29" s="511"/>
      <c r="N29" s="512"/>
      <c r="O29" s="513"/>
      <c r="P29" s="514"/>
      <c r="Q29" s="514"/>
      <c r="R29" s="514"/>
      <c r="S29" s="515"/>
    </row>
    <row r="30" spans="1:19" ht="15.75">
      <c r="A30" s="93"/>
      <c r="B30" s="91"/>
      <c r="C30" s="91"/>
      <c r="D30" s="508">
        <f>O28</f>
        <v>0</v>
      </c>
      <c r="E30" s="508"/>
      <c r="F30" s="508"/>
      <c r="G30" s="508"/>
      <c r="H30" s="509"/>
      <c r="J30" s="523"/>
      <c r="K30" s="510" t="s">
        <v>150</v>
      </c>
      <c r="L30" s="511"/>
      <c r="M30" s="511"/>
      <c r="N30" s="512"/>
      <c r="O30" s="513"/>
      <c r="P30" s="514"/>
      <c r="Q30" s="514"/>
      <c r="R30" s="514"/>
      <c r="S30" s="515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524"/>
      <c r="K31" s="516" t="s">
        <v>151</v>
      </c>
      <c r="L31" s="517"/>
      <c r="M31" s="517"/>
      <c r="N31" s="518"/>
      <c r="O31" s="519"/>
      <c r="P31" s="520"/>
      <c r="Q31" s="520"/>
      <c r="R31" s="520"/>
      <c r="S31" s="521"/>
    </row>
    <row r="63" spans="1:19" ht="30" customHeight="1">
      <c r="A63" s="469" t="s">
        <v>157</v>
      </c>
      <c r="B63" s="503" t="s">
        <v>113</v>
      </c>
      <c r="C63" s="504"/>
      <c r="D63" s="504"/>
      <c r="E63" s="504"/>
      <c r="F63" s="504"/>
      <c r="G63" s="505"/>
      <c r="H63" s="105" t="s">
        <v>102</v>
      </c>
      <c r="J63" s="493" t="s">
        <v>158</v>
      </c>
      <c r="K63" s="494"/>
      <c r="L63" s="494"/>
      <c r="M63" s="494"/>
      <c r="N63" s="494"/>
      <c r="O63" s="494"/>
      <c r="P63" s="494"/>
      <c r="Q63" s="494"/>
      <c r="R63" s="494"/>
      <c r="S63" s="495"/>
    </row>
    <row r="64" spans="1:19" ht="30" customHeight="1">
      <c r="A64" s="470"/>
      <c r="B64" s="506" t="s">
        <v>159</v>
      </c>
      <c r="C64" s="507"/>
      <c r="D64" s="106"/>
      <c r="E64" s="106">
        <f>PENILAIAN!H32</f>
        <v>74.599999999999994</v>
      </c>
      <c r="F64" s="107" t="s">
        <v>160</v>
      </c>
      <c r="G64" s="108">
        <v>0.6</v>
      </c>
      <c r="H64" s="109">
        <f>E64*G64</f>
        <v>44.76</v>
      </c>
      <c r="J64" s="498" t="s">
        <v>161</v>
      </c>
      <c r="K64" s="499"/>
      <c r="L64" s="499"/>
      <c r="M64" s="499"/>
      <c r="N64" s="499"/>
      <c r="O64" s="499"/>
      <c r="P64" s="499"/>
      <c r="Q64" s="499"/>
      <c r="R64" s="499"/>
      <c r="S64" s="500"/>
    </row>
    <row r="65" spans="1:19" ht="30" customHeight="1">
      <c r="A65" s="470"/>
      <c r="B65" s="472" t="s">
        <v>162</v>
      </c>
      <c r="C65" s="489" t="s">
        <v>163</v>
      </c>
      <c r="D65" s="490"/>
      <c r="E65" s="112">
        <f>PENILAIAN!H34</f>
        <v>81</v>
      </c>
      <c r="F65" s="491" t="str">
        <f>IF(E65&lt;=50,"(Buruk)",IF(E65&lt;=60,"(Sedang)",IF(E65&lt;=75,"(Cukup)",IF(E65&lt;=90.99,"(Baik)","(Sangat Baik)"))))</f>
        <v>(Baik)</v>
      </c>
      <c r="G65" s="492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470"/>
      <c r="B66" s="473"/>
      <c r="C66" s="489" t="s">
        <v>164</v>
      </c>
      <c r="D66" s="490"/>
      <c r="E66" s="112">
        <f>PENILAIAN!H35</f>
        <v>81</v>
      </c>
      <c r="F66" s="491" t="str">
        <f>IF(E66&lt;=50,"(Buruk)",IF(E66&lt;=60,"(Sedang)",IF(E66&lt;=75,"(Cukup)",IF(E66&lt;=90.99,"(Baik)","(Sangat Baik)"))))</f>
        <v>(Baik)</v>
      </c>
      <c r="G66" s="492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470"/>
      <c r="B67" s="473"/>
      <c r="C67" s="489" t="s">
        <v>165</v>
      </c>
      <c r="D67" s="490"/>
      <c r="E67" s="112">
        <f>PENILAIAN!H36</f>
        <v>81</v>
      </c>
      <c r="F67" s="491" t="str">
        <f>IF(E67&lt;=50,"(Buruk)",IF(E67&lt;=60,"(Sedang)",IF(E67&lt;=75,"(Cukup)",IF(E67&lt;=90.99,"(Baik)","(Sangat Baik)"))))</f>
        <v>(Baik)</v>
      </c>
      <c r="G67" s="492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470"/>
      <c r="B68" s="473"/>
      <c r="C68" s="489" t="s">
        <v>166</v>
      </c>
      <c r="D68" s="490"/>
      <c r="E68" s="112">
        <f>PENILAIAN!H37</f>
        <v>81</v>
      </c>
      <c r="F68" s="491" t="str">
        <f>IF(E68&lt;=50,"(Buruk)",IF(E68&lt;=60,"(Sedang)",IF(E68&lt;=75,"(Cukup)",IF(E68&lt;=90.99,"(Baik)","(Sangat Baik)"))))</f>
        <v>(Baik)</v>
      </c>
      <c r="G68" s="492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470"/>
      <c r="B69" s="473"/>
      <c r="C69" s="489" t="s">
        <v>167</v>
      </c>
      <c r="D69" s="490"/>
      <c r="E69" s="112">
        <f>PENILAIAN!H38</f>
        <v>81</v>
      </c>
      <c r="F69" s="491" t="str">
        <f>IF(E69&lt;=50,"(Buruk)",IF(E69&lt;=60,"(Sedang)",IF(E69&lt;=75,"(Cukup)",IF(E69&lt;=90.99,"(Baik)","(Sangat Baik)"))))</f>
        <v>(Baik)</v>
      </c>
      <c r="G69" s="492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470"/>
      <c r="B70" s="473"/>
      <c r="C70" s="489" t="s">
        <v>168</v>
      </c>
      <c r="D70" s="490"/>
      <c r="E70" s="112">
        <f>PENILAIAN!H39</f>
        <v>81</v>
      </c>
      <c r="F70" s="491" t="str">
        <f>IF(E70="-","",IF(E70&lt;=50,"(Buruk)",IF(E70&lt;=60,"(Sedang)",IF(E70&lt;=75,"(Cukup)",IF(E70&lt;=90.99,"(Baik)","(Sangat Baik)")))))</f>
        <v>(Baik)</v>
      </c>
      <c r="G70" s="492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470"/>
      <c r="B71" s="473"/>
      <c r="C71" s="489" t="s">
        <v>169</v>
      </c>
      <c r="D71" s="490"/>
      <c r="E71" s="114">
        <f>SUM(E65:E70)</f>
        <v>486</v>
      </c>
      <c r="F71" s="501"/>
      <c r="G71" s="502"/>
      <c r="H71" s="113"/>
      <c r="J71" s="486" t="s">
        <v>170</v>
      </c>
      <c r="K71" s="487"/>
      <c r="L71" s="487"/>
      <c r="M71" s="487"/>
      <c r="N71" s="487"/>
      <c r="O71" s="487"/>
      <c r="P71" s="487"/>
      <c r="Q71" s="487"/>
      <c r="R71" s="487"/>
      <c r="S71" s="488"/>
    </row>
    <row r="72" spans="1:19" ht="30" customHeight="1">
      <c r="A72" s="470"/>
      <c r="B72" s="473"/>
      <c r="C72" s="489" t="s">
        <v>171</v>
      </c>
      <c r="D72" s="490"/>
      <c r="E72" s="115">
        <f>IF(E70="-",IF(E70="-",E71/5,E71/6),E71/6)</f>
        <v>81</v>
      </c>
      <c r="F72" s="491" t="str">
        <f>IF(E72&lt;=50,"(Buruk)",IF(E72&lt;=60,"(Sedang)",IF(E72&lt;=75,"(Cukup)",IF(E72&lt;=90.99,"(Baik)","(Sangat Baik)"))))</f>
        <v>(Baik)</v>
      </c>
      <c r="G72" s="492"/>
      <c r="H72" s="113"/>
      <c r="J72" s="493" t="s">
        <v>172</v>
      </c>
      <c r="K72" s="494"/>
      <c r="L72" s="494"/>
      <c r="M72" s="494"/>
      <c r="N72" s="494"/>
      <c r="O72" s="494"/>
      <c r="P72" s="494"/>
      <c r="Q72" s="494"/>
      <c r="R72" s="494"/>
      <c r="S72" s="495"/>
    </row>
    <row r="73" spans="1:19" ht="30" customHeight="1">
      <c r="A73" s="471"/>
      <c r="B73" s="474"/>
      <c r="C73" s="496" t="s">
        <v>173</v>
      </c>
      <c r="D73" s="497"/>
      <c r="E73" s="116">
        <f>E72</f>
        <v>81</v>
      </c>
      <c r="F73" s="117" t="s">
        <v>160</v>
      </c>
      <c r="G73" s="118">
        <v>0.4</v>
      </c>
      <c r="H73" s="109">
        <f>E73*G73</f>
        <v>32.4</v>
      </c>
      <c r="J73" s="498" t="s">
        <v>174</v>
      </c>
      <c r="K73" s="499"/>
      <c r="L73" s="499"/>
      <c r="M73" s="499"/>
      <c r="N73" s="499"/>
      <c r="O73" s="499"/>
      <c r="P73" s="499"/>
      <c r="Q73" s="499"/>
      <c r="R73" s="499"/>
      <c r="S73" s="500"/>
    </row>
    <row r="74" spans="1:19" ht="30" customHeight="1">
      <c r="A74" s="478"/>
      <c r="B74" s="479"/>
      <c r="C74" s="479"/>
      <c r="D74" s="479"/>
      <c r="E74" s="479"/>
      <c r="F74" s="479"/>
      <c r="G74" s="480"/>
      <c r="H74" s="119">
        <f>H73+H64</f>
        <v>77.16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481" t="s">
        <v>175</v>
      </c>
      <c r="B75" s="482"/>
      <c r="C75" s="482"/>
      <c r="D75" s="482"/>
      <c r="E75" s="482"/>
      <c r="F75" s="482"/>
      <c r="G75" s="482"/>
      <c r="H75" s="120" t="str">
        <f>IF(H74&lt;=50,"(Buruk)",IF(H74&lt;=60,"(Sedang)",IF(H74&lt;=75,"(Cukup)",IF(H74&lt;=90.99,"(Baik)","(Sangat Baik)"))))</f>
        <v>(Baik)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483" t="s">
        <v>176</v>
      </c>
      <c r="B76" s="484"/>
      <c r="C76" s="484"/>
      <c r="D76" s="484"/>
      <c r="E76" s="484"/>
      <c r="F76" s="484"/>
      <c r="G76" s="484"/>
      <c r="H76" s="485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475" t="s">
        <v>177</v>
      </c>
      <c r="B77" s="476"/>
      <c r="C77" s="476"/>
      <c r="D77" s="476"/>
      <c r="E77" s="476"/>
      <c r="F77" s="476"/>
      <c r="G77" s="476"/>
      <c r="H77" s="477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475"/>
      <c r="B78" s="476"/>
      <c r="C78" s="476"/>
      <c r="D78" s="476"/>
      <c r="E78" s="476"/>
      <c r="F78" s="476"/>
      <c r="G78" s="476"/>
      <c r="H78" s="477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475"/>
      <c r="B79" s="476"/>
      <c r="C79" s="476"/>
      <c r="D79" s="476"/>
      <c r="E79" s="476"/>
      <c r="F79" s="476"/>
      <c r="G79" s="476"/>
      <c r="H79" s="477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475"/>
      <c r="B80" s="476"/>
      <c r="C80" s="476"/>
      <c r="D80" s="476"/>
      <c r="E80" s="476"/>
      <c r="F80" s="476"/>
      <c r="G80" s="476"/>
      <c r="H80" s="477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475"/>
      <c r="B81" s="476"/>
      <c r="C81" s="476"/>
      <c r="D81" s="476"/>
      <c r="E81" s="476"/>
      <c r="F81" s="476"/>
      <c r="G81" s="476"/>
      <c r="H81" s="477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475"/>
      <c r="B82" s="476"/>
      <c r="C82" s="476"/>
      <c r="D82" s="476"/>
      <c r="E82" s="476"/>
      <c r="F82" s="476"/>
      <c r="G82" s="476"/>
      <c r="H82" s="477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475"/>
      <c r="B83" s="476"/>
      <c r="C83" s="476"/>
      <c r="D83" s="476"/>
      <c r="E83" s="476"/>
      <c r="F83" s="476"/>
      <c r="G83" s="476"/>
      <c r="H83" s="477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460" t="s">
        <v>170</v>
      </c>
      <c r="B84" s="461"/>
      <c r="C84" s="461"/>
      <c r="D84" s="461"/>
      <c r="E84" s="461"/>
      <c r="F84" s="461"/>
      <c r="G84" s="461"/>
      <c r="H84" s="462"/>
      <c r="I84" s="125"/>
      <c r="J84" s="463" t="s">
        <v>170</v>
      </c>
      <c r="K84" s="464"/>
      <c r="L84" s="464"/>
      <c r="M84" s="464"/>
      <c r="N84" s="464"/>
      <c r="O84" s="464"/>
      <c r="P84" s="464"/>
      <c r="Q84" s="464"/>
      <c r="R84" s="464"/>
      <c r="S84" s="465"/>
    </row>
    <row r="85" spans="1:19" ht="30" customHeight="1">
      <c r="A85" s="466"/>
      <c r="B85" s="467"/>
      <c r="C85" s="467"/>
      <c r="D85" s="467"/>
      <c r="E85" s="467"/>
      <c r="F85" s="467"/>
      <c r="G85" s="467"/>
      <c r="H85" s="468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J9:S9"/>
    <mergeCell ref="J10:S10"/>
    <mergeCell ref="K14:S14"/>
    <mergeCell ref="K15:N15"/>
    <mergeCell ref="O15:S15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63:G63"/>
    <mergeCell ref="J63:S63"/>
    <mergeCell ref="B64:C64"/>
    <mergeCell ref="J64:S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C71:D71"/>
    <mergeCell ref="F71:G71"/>
    <mergeCell ref="C72:D72"/>
    <mergeCell ref="F72:G72"/>
    <mergeCell ref="J72:S72"/>
    <mergeCell ref="C73:D73"/>
    <mergeCell ref="J73:S73"/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</mergeCells>
  <printOptions horizontalCentered="1"/>
  <pageMargins left="0.98402777777777795" right="0.59027777777777801" top="0.59027777777777801" bottom="0.59027777777777801" header="0.31388888888888899" footer="0.31388888888888899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D6" sqref="D6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37" t="s">
        <v>178</v>
      </c>
      <c r="B1" s="537"/>
      <c r="C1" s="537"/>
      <c r="D1" s="537"/>
      <c r="E1" s="537"/>
    </row>
    <row r="2" spans="1:5" ht="23.25">
      <c r="A2" s="63"/>
      <c r="B2" s="63"/>
      <c r="C2" s="63"/>
      <c r="D2" s="63"/>
      <c r="E2" s="63"/>
    </row>
    <row r="3" spans="1:5" ht="15">
      <c r="A3" s="538" t="s">
        <v>179</v>
      </c>
      <c r="B3" s="538"/>
      <c r="C3" s="538"/>
      <c r="D3" s="538"/>
      <c r="E3" s="538"/>
    </row>
    <row r="5" spans="1:5">
      <c r="A5" s="64" t="s">
        <v>180</v>
      </c>
      <c r="B5" s="64" t="s">
        <v>181</v>
      </c>
      <c r="C5" s="64" t="s">
        <v>182</v>
      </c>
      <c r="D5" s="65" t="s">
        <v>183</v>
      </c>
      <c r="E5" s="64" t="s">
        <v>13</v>
      </c>
    </row>
    <row r="6" spans="1:5">
      <c r="A6" s="66">
        <v>1</v>
      </c>
      <c r="B6" s="67" t="s">
        <v>184</v>
      </c>
      <c r="C6" s="68" t="s">
        <v>185</v>
      </c>
      <c r="D6" s="69" t="s">
        <v>23</v>
      </c>
      <c r="E6" s="69" t="s">
        <v>186</v>
      </c>
    </row>
    <row r="7" spans="1:5">
      <c r="A7" s="70">
        <v>2</v>
      </c>
      <c r="B7" s="71" t="s">
        <v>187</v>
      </c>
      <c r="C7" s="70" t="s">
        <v>188</v>
      </c>
      <c r="D7" s="71" t="s">
        <v>189</v>
      </c>
      <c r="E7" s="71" t="s">
        <v>190</v>
      </c>
    </row>
    <row r="8" spans="1:5">
      <c r="A8" s="72">
        <v>3</v>
      </c>
      <c r="B8" s="73" t="s">
        <v>191</v>
      </c>
      <c r="C8" s="70" t="s">
        <v>192</v>
      </c>
      <c r="D8" s="74" t="s">
        <v>193</v>
      </c>
      <c r="E8" s="74" t="s">
        <v>194</v>
      </c>
    </row>
    <row r="9" spans="1:5">
      <c r="A9" s="72">
        <v>4</v>
      </c>
      <c r="B9" s="75" t="s">
        <v>195</v>
      </c>
      <c r="C9" s="72" t="s">
        <v>196</v>
      </c>
      <c r="D9" s="74" t="s">
        <v>197</v>
      </c>
      <c r="E9" s="74" t="s">
        <v>198</v>
      </c>
    </row>
    <row r="10" spans="1:5">
      <c r="A10" s="70">
        <v>5</v>
      </c>
      <c r="B10" s="75" t="s">
        <v>199</v>
      </c>
      <c r="C10" s="72" t="s">
        <v>200</v>
      </c>
      <c r="D10" s="71" t="s">
        <v>201</v>
      </c>
      <c r="E10" s="71" t="s">
        <v>198</v>
      </c>
    </row>
    <row r="11" spans="1:5">
      <c r="A11" s="72">
        <v>6</v>
      </c>
      <c r="B11" s="75" t="s">
        <v>202</v>
      </c>
      <c r="C11" s="72" t="s">
        <v>203</v>
      </c>
      <c r="D11" s="74" t="s">
        <v>204</v>
      </c>
      <c r="E11" s="74" t="s">
        <v>198</v>
      </c>
    </row>
    <row r="12" spans="1:5">
      <c r="A12" s="72">
        <v>7</v>
      </c>
      <c r="B12" s="76" t="s">
        <v>205</v>
      </c>
      <c r="C12" s="77" t="s">
        <v>206</v>
      </c>
      <c r="D12" s="74" t="s">
        <v>204</v>
      </c>
      <c r="E12" s="74" t="s">
        <v>198</v>
      </c>
    </row>
    <row r="13" spans="1:5">
      <c r="A13" s="70">
        <v>8</v>
      </c>
      <c r="B13" s="75" t="s">
        <v>207</v>
      </c>
      <c r="C13" s="72" t="s">
        <v>208</v>
      </c>
      <c r="D13" s="71" t="s">
        <v>189</v>
      </c>
      <c r="E13" s="71" t="s">
        <v>209</v>
      </c>
    </row>
    <row r="14" spans="1:5">
      <c r="A14" s="72">
        <v>9</v>
      </c>
      <c r="B14" s="78" t="s">
        <v>210</v>
      </c>
      <c r="C14" s="72" t="s">
        <v>8</v>
      </c>
      <c r="D14" s="74" t="s">
        <v>211</v>
      </c>
      <c r="E14" s="74" t="s">
        <v>198</v>
      </c>
    </row>
    <row r="15" spans="1:5">
      <c r="A15" s="72">
        <v>10</v>
      </c>
      <c r="B15" s="79" t="s">
        <v>212</v>
      </c>
      <c r="C15" s="72" t="s">
        <v>213</v>
      </c>
      <c r="D15" s="71" t="s">
        <v>11</v>
      </c>
      <c r="E15" s="74" t="s">
        <v>198</v>
      </c>
    </row>
    <row r="16" spans="1:5">
      <c r="A16" s="70">
        <v>11</v>
      </c>
      <c r="B16" s="75" t="s">
        <v>214</v>
      </c>
      <c r="C16" s="72" t="s">
        <v>215</v>
      </c>
      <c r="D16" s="71" t="s">
        <v>11</v>
      </c>
      <c r="E16" s="71" t="s">
        <v>216</v>
      </c>
    </row>
    <row r="17" spans="1:5">
      <c r="A17" s="72">
        <v>12</v>
      </c>
      <c r="B17" s="78" t="s">
        <v>217</v>
      </c>
      <c r="C17" s="80" t="s">
        <v>218</v>
      </c>
      <c r="D17" s="74" t="s">
        <v>211</v>
      </c>
      <c r="E17" s="74" t="s">
        <v>198</v>
      </c>
    </row>
    <row r="18" spans="1:5">
      <c r="A18" s="72">
        <v>13</v>
      </c>
      <c r="B18" s="75" t="s">
        <v>219</v>
      </c>
      <c r="C18" s="72" t="s">
        <v>220</v>
      </c>
      <c r="D18" s="74" t="s">
        <v>204</v>
      </c>
      <c r="E18" s="74" t="s">
        <v>198</v>
      </c>
    </row>
    <row r="19" spans="1:5">
      <c r="A19" s="70">
        <v>14</v>
      </c>
      <c r="B19" s="75" t="s">
        <v>221</v>
      </c>
      <c r="C19" s="72" t="s">
        <v>222</v>
      </c>
      <c r="D19" s="71" t="s">
        <v>223</v>
      </c>
      <c r="E19" s="71" t="s">
        <v>224</v>
      </c>
    </row>
    <row r="20" spans="1:5">
      <c r="A20" s="72">
        <v>15</v>
      </c>
      <c r="B20" s="75" t="s">
        <v>225</v>
      </c>
      <c r="C20" s="72" t="s">
        <v>19</v>
      </c>
      <c r="D20" s="71" t="s">
        <v>189</v>
      </c>
      <c r="E20" s="74" t="s">
        <v>226</v>
      </c>
    </row>
    <row r="21" spans="1:5">
      <c r="A21" s="72">
        <v>16</v>
      </c>
      <c r="B21" s="75" t="s">
        <v>227</v>
      </c>
      <c r="C21" s="72" t="s">
        <v>228</v>
      </c>
      <c r="D21" s="74" t="s">
        <v>197</v>
      </c>
      <c r="E21" s="74" t="s">
        <v>229</v>
      </c>
    </row>
    <row r="22" spans="1:5">
      <c r="A22" s="70">
        <v>17</v>
      </c>
      <c r="B22" s="75" t="s">
        <v>230</v>
      </c>
      <c r="C22" s="72" t="s">
        <v>231</v>
      </c>
      <c r="D22" s="71" t="s">
        <v>201</v>
      </c>
      <c r="E22" s="74" t="s">
        <v>229</v>
      </c>
    </row>
    <row r="23" spans="1:5">
      <c r="A23" s="72">
        <v>18</v>
      </c>
      <c r="B23" s="75" t="s">
        <v>232</v>
      </c>
      <c r="C23" s="72" t="s">
        <v>233</v>
      </c>
      <c r="D23" s="71" t="s">
        <v>189</v>
      </c>
      <c r="E23" s="74" t="s">
        <v>234</v>
      </c>
    </row>
    <row r="24" spans="1:5">
      <c r="A24" s="72">
        <v>19</v>
      </c>
      <c r="B24" s="78" t="s">
        <v>235</v>
      </c>
      <c r="C24" s="72" t="s">
        <v>236</v>
      </c>
      <c r="D24" s="74" t="s">
        <v>237</v>
      </c>
      <c r="E24" s="74" t="s">
        <v>229</v>
      </c>
    </row>
    <row r="25" spans="1:5">
      <c r="A25" s="70">
        <v>20</v>
      </c>
      <c r="B25" s="74" t="s">
        <v>238</v>
      </c>
      <c r="C25" s="72" t="s">
        <v>239</v>
      </c>
      <c r="D25" s="71" t="s">
        <v>189</v>
      </c>
      <c r="E25" s="71" t="s">
        <v>240</v>
      </c>
    </row>
    <row r="26" spans="1:5">
      <c r="A26" s="72">
        <v>21</v>
      </c>
      <c r="B26" s="73" t="s">
        <v>241</v>
      </c>
      <c r="C26" s="70" t="s">
        <v>242</v>
      </c>
      <c r="D26" s="71" t="s">
        <v>11</v>
      </c>
      <c r="E26" s="74" t="s">
        <v>243</v>
      </c>
    </row>
    <row r="27" spans="1:5">
      <c r="A27" s="72">
        <v>22</v>
      </c>
      <c r="B27" s="78" t="s">
        <v>244</v>
      </c>
      <c r="C27" s="80" t="s">
        <v>245</v>
      </c>
      <c r="D27" s="74" t="s">
        <v>197</v>
      </c>
      <c r="E27" s="74" t="s">
        <v>246</v>
      </c>
    </row>
    <row r="28" spans="1:5">
      <c r="A28" s="70">
        <v>23</v>
      </c>
      <c r="B28" s="78" t="s">
        <v>247</v>
      </c>
      <c r="C28" s="81" t="s">
        <v>248</v>
      </c>
      <c r="D28" s="74" t="s">
        <v>204</v>
      </c>
      <c r="E28" s="74" t="s">
        <v>246</v>
      </c>
    </row>
    <row r="29" spans="1:5">
      <c r="A29" s="72">
        <v>24</v>
      </c>
      <c r="B29" s="75" t="s">
        <v>249</v>
      </c>
      <c r="C29" s="72" t="s">
        <v>250</v>
      </c>
      <c r="D29" s="71" t="s">
        <v>189</v>
      </c>
      <c r="E29" s="71" t="s">
        <v>251</v>
      </c>
    </row>
    <row r="30" spans="1:5">
      <c r="A30" s="72">
        <v>25</v>
      </c>
      <c r="B30" s="78" t="s">
        <v>252</v>
      </c>
      <c r="C30" s="72" t="s">
        <v>253</v>
      </c>
      <c r="D30" s="74" t="s">
        <v>197</v>
      </c>
      <c r="E30" s="74" t="s">
        <v>246</v>
      </c>
    </row>
    <row r="31" spans="1:5">
      <c r="A31" s="70">
        <v>26</v>
      </c>
      <c r="B31" s="78" t="s">
        <v>254</v>
      </c>
      <c r="C31" s="72" t="s">
        <v>255</v>
      </c>
      <c r="D31" s="74" t="s">
        <v>237</v>
      </c>
      <c r="E31" s="74" t="s">
        <v>246</v>
      </c>
    </row>
    <row r="32" spans="1:5">
      <c r="A32" s="72">
        <v>27</v>
      </c>
      <c r="B32" s="74" t="s">
        <v>256</v>
      </c>
      <c r="C32" s="72" t="s">
        <v>257</v>
      </c>
      <c r="D32" s="71" t="s">
        <v>189</v>
      </c>
      <c r="E32" s="71" t="s">
        <v>258</v>
      </c>
    </row>
    <row r="33" spans="1:5">
      <c r="A33" s="72">
        <v>28</v>
      </c>
      <c r="B33" s="75" t="s">
        <v>259</v>
      </c>
      <c r="C33" s="72" t="s">
        <v>260</v>
      </c>
      <c r="D33" s="71" t="s">
        <v>11</v>
      </c>
      <c r="E33" s="74" t="s">
        <v>261</v>
      </c>
    </row>
    <row r="34" spans="1:5">
      <c r="A34" s="70">
        <v>29</v>
      </c>
      <c r="B34" s="78" t="s">
        <v>262</v>
      </c>
      <c r="C34" s="72" t="s">
        <v>263</v>
      </c>
      <c r="D34" s="74" t="s">
        <v>197</v>
      </c>
      <c r="E34" s="74" t="s">
        <v>264</v>
      </c>
    </row>
    <row r="35" spans="1:5">
      <c r="A35" s="72">
        <v>30</v>
      </c>
      <c r="B35" s="78" t="s">
        <v>265</v>
      </c>
      <c r="C35" s="72" t="s">
        <v>266</v>
      </c>
      <c r="D35" s="74" t="s">
        <v>197</v>
      </c>
      <c r="E35" s="74" t="s">
        <v>264</v>
      </c>
    </row>
    <row r="36" spans="1:5">
      <c r="A36" s="72">
        <v>31</v>
      </c>
      <c r="B36" s="75" t="s">
        <v>267</v>
      </c>
      <c r="C36" s="72" t="s">
        <v>268</v>
      </c>
      <c r="D36" s="71" t="s">
        <v>11</v>
      </c>
      <c r="E36" s="74" t="s">
        <v>269</v>
      </c>
    </row>
    <row r="37" spans="1:5">
      <c r="A37" s="70">
        <v>32</v>
      </c>
      <c r="B37" s="75" t="s">
        <v>270</v>
      </c>
      <c r="C37" s="72" t="s">
        <v>271</v>
      </c>
      <c r="D37" s="74" t="s">
        <v>197</v>
      </c>
      <c r="E37" s="74" t="s">
        <v>264</v>
      </c>
    </row>
    <row r="38" spans="1:5">
      <c r="A38" s="72">
        <v>33</v>
      </c>
      <c r="B38" s="78" t="s">
        <v>272</v>
      </c>
      <c r="C38" s="80" t="s">
        <v>273</v>
      </c>
      <c r="D38" s="74" t="s">
        <v>237</v>
      </c>
      <c r="E38" s="74" t="s">
        <v>264</v>
      </c>
    </row>
    <row r="39" spans="1:5">
      <c r="A39" s="72">
        <v>34</v>
      </c>
      <c r="B39" s="78" t="s">
        <v>274</v>
      </c>
      <c r="C39" s="72" t="s">
        <v>275</v>
      </c>
      <c r="D39" s="74" t="s">
        <v>204</v>
      </c>
      <c r="E39" s="74" t="s">
        <v>264</v>
      </c>
    </row>
    <row r="40" spans="1:5">
      <c r="A40" s="70">
        <v>35</v>
      </c>
      <c r="B40" s="74" t="s">
        <v>276</v>
      </c>
      <c r="C40" s="72" t="s">
        <v>277</v>
      </c>
      <c r="D40" s="71" t="s">
        <v>189</v>
      </c>
      <c r="E40" s="74" t="s">
        <v>278</v>
      </c>
    </row>
    <row r="41" spans="1:5">
      <c r="A41" s="72">
        <v>36</v>
      </c>
      <c r="B41" s="75" t="s">
        <v>279</v>
      </c>
      <c r="C41" s="72" t="s">
        <v>280</v>
      </c>
      <c r="D41" s="74" t="s">
        <v>193</v>
      </c>
      <c r="E41" s="71" t="s">
        <v>281</v>
      </c>
    </row>
    <row r="42" spans="1:5">
      <c r="A42" s="72">
        <v>37</v>
      </c>
      <c r="B42" s="75" t="s">
        <v>282</v>
      </c>
      <c r="C42" s="72" t="s">
        <v>283</v>
      </c>
      <c r="D42" s="74" t="s">
        <v>204</v>
      </c>
      <c r="E42" s="74" t="s">
        <v>284</v>
      </c>
    </row>
    <row r="43" spans="1:5">
      <c r="A43" s="70">
        <v>38</v>
      </c>
      <c r="B43" s="78" t="s">
        <v>285</v>
      </c>
      <c r="C43" s="72" t="s">
        <v>286</v>
      </c>
      <c r="D43" s="74" t="s">
        <v>204</v>
      </c>
      <c r="E43" s="74" t="s">
        <v>284</v>
      </c>
    </row>
    <row r="44" spans="1:5">
      <c r="A44" s="72">
        <v>39</v>
      </c>
      <c r="B44" s="78" t="s">
        <v>287</v>
      </c>
      <c r="C44" s="72" t="s">
        <v>288</v>
      </c>
      <c r="D44" s="74" t="s">
        <v>237</v>
      </c>
      <c r="E44" s="74" t="s">
        <v>284</v>
      </c>
    </row>
    <row r="45" spans="1:5">
      <c r="A45" s="72">
        <v>40</v>
      </c>
      <c r="B45" s="75" t="s">
        <v>289</v>
      </c>
      <c r="C45" s="72" t="s">
        <v>290</v>
      </c>
      <c r="D45" s="74" t="s">
        <v>193</v>
      </c>
      <c r="E45" s="74" t="s">
        <v>291</v>
      </c>
    </row>
    <row r="46" spans="1:5">
      <c r="A46" s="70">
        <v>41</v>
      </c>
      <c r="B46" s="78" t="s">
        <v>292</v>
      </c>
      <c r="C46" s="80" t="s">
        <v>293</v>
      </c>
      <c r="D46" s="74" t="s">
        <v>237</v>
      </c>
      <c r="E46" s="74" t="s">
        <v>284</v>
      </c>
    </row>
    <row r="47" spans="1:5">
      <c r="A47" s="72">
        <v>42</v>
      </c>
      <c r="B47" s="75" t="s">
        <v>294</v>
      </c>
      <c r="C47" s="72" t="s">
        <v>295</v>
      </c>
      <c r="D47" s="74" t="s">
        <v>204</v>
      </c>
      <c r="E47" s="74" t="s">
        <v>284</v>
      </c>
    </row>
    <row r="48" spans="1:5">
      <c r="A48" s="72">
        <v>43</v>
      </c>
      <c r="B48" s="78" t="s">
        <v>296</v>
      </c>
      <c r="C48" s="72" t="s">
        <v>297</v>
      </c>
      <c r="D48" s="74" t="s">
        <v>204</v>
      </c>
      <c r="E48" s="74" t="s">
        <v>284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69930555555555596" right="0.69930555555555596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40" zoomScale="84" zoomScaleNormal="84" workbookViewId="0">
      <selection activeCell="J55" sqref="J55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131</v>
      </c>
      <c r="B2" s="2" t="s">
        <v>132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91" t="s">
        <v>25</v>
      </c>
      <c r="N8" s="591"/>
      <c r="O8" s="591"/>
      <c r="P8" s="591"/>
      <c r="Q8" s="591"/>
      <c r="R8" s="591"/>
      <c r="S8" s="591"/>
      <c r="T8" s="591"/>
      <c r="U8" s="591"/>
      <c r="V8" s="591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91" t="s">
        <v>26</v>
      </c>
      <c r="N9" s="591"/>
      <c r="O9" s="591"/>
      <c r="P9" s="591"/>
      <c r="Q9" s="591"/>
      <c r="R9" s="591"/>
      <c r="S9" s="591"/>
      <c r="T9" s="591"/>
      <c r="U9" s="591"/>
      <c r="V9" s="591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30</v>
      </c>
      <c r="N11" s="35"/>
      <c r="O11" s="35"/>
      <c r="P11" s="35"/>
      <c r="Q11" s="35"/>
      <c r="R11" s="35"/>
      <c r="S11" s="35"/>
      <c r="U11" s="35" t="s">
        <v>104</v>
      </c>
      <c r="V11" s="35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31</v>
      </c>
      <c r="N12" s="35"/>
      <c r="O12" s="35"/>
      <c r="P12" s="35"/>
      <c r="Q12" s="35"/>
      <c r="R12" s="35"/>
      <c r="S12" s="35"/>
      <c r="U12" s="592" t="str">
        <f>COVER!$A$16</f>
        <v>Januari s/d Desember 2019</v>
      </c>
      <c r="V12" s="592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95" t="s">
        <v>105</v>
      </c>
      <c r="N13" s="569" t="s">
        <v>1</v>
      </c>
      <c r="O13" s="570"/>
      <c r="P13" s="570"/>
      <c r="Q13" s="570"/>
      <c r="R13" s="570"/>
      <c r="S13" s="570"/>
      <c r="T13" s="570"/>
      <c r="U13" s="570"/>
      <c r="V13" s="571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96"/>
      <c r="N14" s="552"/>
      <c r="O14" s="553"/>
      <c r="P14" s="553"/>
      <c r="Q14" s="553"/>
      <c r="R14" s="553"/>
      <c r="S14" s="553"/>
      <c r="T14" s="553"/>
      <c r="U14" s="553"/>
      <c r="V14" s="554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67" t="s">
        <v>2</v>
      </c>
      <c r="O15" s="545" t="s">
        <v>106</v>
      </c>
      <c r="P15" s="545"/>
      <c r="Q15" s="545"/>
      <c r="R15" s="555"/>
      <c r="S15" s="557" t="str">
        <f>'DATA SKP'!E4</f>
        <v>UMMU HANIE, S.Si</v>
      </c>
      <c r="T15" s="545"/>
      <c r="U15" s="545"/>
      <c r="V15" s="558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68"/>
      <c r="O16" s="546"/>
      <c r="P16" s="546"/>
      <c r="Q16" s="546"/>
      <c r="R16" s="556"/>
      <c r="S16" s="559"/>
      <c r="T16" s="546"/>
      <c r="U16" s="546"/>
      <c r="V16" s="560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67" t="s">
        <v>6</v>
      </c>
      <c r="O17" s="545" t="s">
        <v>7</v>
      </c>
      <c r="P17" s="545"/>
      <c r="Q17" s="545"/>
      <c r="R17" s="555"/>
      <c r="S17" s="557" t="str">
        <f>'DATA SKP'!E5</f>
        <v>19810512 200902 2 005</v>
      </c>
      <c r="T17" s="545"/>
      <c r="U17" s="545"/>
      <c r="V17" s="558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68"/>
      <c r="O18" s="546"/>
      <c r="P18" s="546"/>
      <c r="Q18" s="546"/>
      <c r="R18" s="556"/>
      <c r="S18" s="559"/>
      <c r="T18" s="546"/>
      <c r="U18" s="546"/>
      <c r="V18" s="560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67" t="s">
        <v>9</v>
      </c>
      <c r="O19" s="545" t="s">
        <v>107</v>
      </c>
      <c r="P19" s="545"/>
      <c r="Q19" s="545"/>
      <c r="R19" s="555"/>
      <c r="S19" s="557" t="str">
        <f>'DATA SKP'!E6</f>
        <v>Penata / III.c</v>
      </c>
      <c r="T19" s="545"/>
      <c r="U19" s="545"/>
      <c r="V19" s="558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68"/>
      <c r="O20" s="546"/>
      <c r="P20" s="546"/>
      <c r="Q20" s="546"/>
      <c r="R20" s="556"/>
      <c r="S20" s="559"/>
      <c r="T20" s="546"/>
      <c r="U20" s="546"/>
      <c r="V20" s="560"/>
    </row>
    <row r="21" spans="1:22" ht="15.75">
      <c r="A21" s="6"/>
      <c r="B21" s="7"/>
      <c r="C21" s="7"/>
      <c r="D21" s="7"/>
      <c r="E21" s="7"/>
      <c r="F21" s="7"/>
      <c r="G21" s="8" t="s">
        <v>133</v>
      </c>
      <c r="H21" s="9" t="s">
        <v>134</v>
      </c>
      <c r="I21" s="7"/>
      <c r="J21" s="38">
        <v>43098</v>
      </c>
      <c r="K21" s="34"/>
      <c r="L21" s="34"/>
      <c r="M21" s="37"/>
      <c r="N21" s="567" t="s">
        <v>12</v>
      </c>
      <c r="O21" s="545" t="s">
        <v>108</v>
      </c>
      <c r="P21" s="545"/>
      <c r="Q21" s="545"/>
      <c r="R21" s="555"/>
      <c r="S21" s="561" t="str">
        <f>'DATA SKP'!E7</f>
        <v>Kasubid Kepariwisataan, Penanaman Modal dan Ketenagakerjaan</v>
      </c>
      <c r="T21" s="562"/>
      <c r="U21" s="562"/>
      <c r="V21" s="563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68"/>
      <c r="O22" s="546"/>
      <c r="P22" s="546"/>
      <c r="Q22" s="546"/>
      <c r="R22" s="556"/>
      <c r="S22" s="564"/>
      <c r="T22" s="565"/>
      <c r="U22" s="565"/>
      <c r="V22" s="566"/>
    </row>
    <row r="23" spans="1:22" ht="15.75">
      <c r="A23" s="4"/>
      <c r="B23" s="5"/>
      <c r="C23" s="5"/>
      <c r="D23" s="5"/>
      <c r="E23" s="5"/>
      <c r="F23" s="5"/>
      <c r="G23" s="5"/>
      <c r="H23" s="13" t="s">
        <v>17</v>
      </c>
      <c r="I23" s="13"/>
      <c r="J23" s="40"/>
      <c r="K23" s="34"/>
      <c r="L23" s="34"/>
      <c r="M23" s="37"/>
      <c r="N23" s="567" t="s">
        <v>14</v>
      </c>
      <c r="O23" s="545" t="s">
        <v>109</v>
      </c>
      <c r="P23" s="545"/>
      <c r="Q23" s="545"/>
      <c r="R23" s="545"/>
      <c r="S23" s="561" t="str">
        <f>'DATA SKP'!E8</f>
        <v>Bappeda Kabupaten Pasuruan</v>
      </c>
      <c r="T23" s="562"/>
      <c r="U23" s="562"/>
      <c r="V23" s="563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68"/>
      <c r="O24" s="546"/>
      <c r="P24" s="546"/>
      <c r="Q24" s="546"/>
      <c r="R24" s="546"/>
      <c r="S24" s="564"/>
      <c r="T24" s="565"/>
      <c r="U24" s="565"/>
      <c r="V24" s="566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97" t="s">
        <v>110</v>
      </c>
      <c r="N25" s="549" t="s">
        <v>17</v>
      </c>
      <c r="O25" s="550"/>
      <c r="P25" s="550"/>
      <c r="Q25" s="550"/>
      <c r="R25" s="550"/>
      <c r="S25" s="550"/>
      <c r="T25" s="550"/>
      <c r="U25" s="550"/>
      <c r="V25" s="551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96"/>
      <c r="N26" s="552"/>
      <c r="O26" s="553"/>
      <c r="P26" s="553"/>
      <c r="Q26" s="553"/>
      <c r="R26" s="553"/>
      <c r="S26" s="553"/>
      <c r="T26" s="553"/>
      <c r="U26" s="553"/>
      <c r="V26" s="554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ALFI KHASANAH, SP, MMA</v>
      </c>
      <c r="I27" s="5"/>
      <c r="J27" s="36"/>
      <c r="K27" s="34"/>
      <c r="L27" s="34"/>
      <c r="M27" s="43"/>
      <c r="N27" s="567" t="s">
        <v>2</v>
      </c>
      <c r="O27" s="545" t="s">
        <v>106</v>
      </c>
      <c r="P27" s="545"/>
      <c r="Q27" s="545"/>
      <c r="R27" s="555"/>
      <c r="S27" s="557" t="str">
        <f>'DATA SKP'!E10</f>
        <v>ALFI KHASANAH, SP, MMA</v>
      </c>
      <c r="T27" s="545"/>
      <c r="U27" s="545"/>
      <c r="V27" s="558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6"/>
      <c r="K28" s="34"/>
      <c r="L28" s="34"/>
      <c r="M28" s="43"/>
      <c r="N28" s="568"/>
      <c r="O28" s="546"/>
      <c r="P28" s="546"/>
      <c r="Q28" s="546"/>
      <c r="R28" s="556"/>
      <c r="S28" s="559"/>
      <c r="T28" s="546"/>
      <c r="U28" s="546"/>
      <c r="V28" s="560"/>
    </row>
    <row r="29" spans="1:22" ht="15.75">
      <c r="A29" s="4"/>
      <c r="B29" s="5"/>
      <c r="C29" s="5"/>
      <c r="D29" s="5"/>
      <c r="E29" s="5"/>
      <c r="F29" s="5"/>
      <c r="G29" s="5"/>
      <c r="H29" s="5" t="s">
        <v>298</v>
      </c>
      <c r="I29" s="5" t="str">
        <f>'DATA SKP'!E11</f>
        <v>19700529 199503 2 004</v>
      </c>
      <c r="J29" s="36"/>
      <c r="K29" s="34"/>
      <c r="L29" s="34"/>
      <c r="M29" s="43"/>
      <c r="N29" s="567" t="s">
        <v>6</v>
      </c>
      <c r="O29" s="545" t="s">
        <v>7</v>
      </c>
      <c r="P29" s="545"/>
      <c r="Q29" s="545"/>
      <c r="R29" s="555"/>
      <c r="S29" s="557" t="str">
        <f>'DATA SKP'!E11</f>
        <v>19700529 199503 2 004</v>
      </c>
      <c r="T29" s="545"/>
      <c r="U29" s="545"/>
      <c r="V29" s="558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68"/>
      <c r="O30" s="546"/>
      <c r="P30" s="546"/>
      <c r="Q30" s="546"/>
      <c r="R30" s="556"/>
      <c r="S30" s="559"/>
      <c r="T30" s="546"/>
      <c r="U30" s="546"/>
      <c r="V30" s="560"/>
    </row>
    <row r="31" spans="1:22" ht="15.75">
      <c r="A31" s="16" t="s">
        <v>135</v>
      </c>
      <c r="B31" s="17" t="s">
        <v>136</v>
      </c>
      <c r="C31" s="13"/>
      <c r="D31" s="13"/>
      <c r="E31" s="13"/>
      <c r="F31" s="18">
        <f>J21</f>
        <v>43098</v>
      </c>
      <c r="G31" s="5"/>
      <c r="H31" s="5"/>
      <c r="I31" s="5"/>
      <c r="J31" s="36"/>
      <c r="K31" s="34"/>
      <c r="L31" s="34"/>
      <c r="M31" s="43"/>
      <c r="N31" s="567" t="s">
        <v>9</v>
      </c>
      <c r="O31" s="545" t="s">
        <v>107</v>
      </c>
      <c r="P31" s="545"/>
      <c r="Q31" s="545"/>
      <c r="R31" s="555"/>
      <c r="S31" s="561" t="str">
        <f>'DATA SKP'!E12</f>
        <v>Pembina  / IV.a</v>
      </c>
      <c r="T31" s="562"/>
      <c r="U31" s="562"/>
      <c r="V31" s="563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68"/>
      <c r="O32" s="546"/>
      <c r="P32" s="546"/>
      <c r="Q32" s="546"/>
      <c r="R32" s="556"/>
      <c r="S32" s="564"/>
      <c r="T32" s="565"/>
      <c r="U32" s="565"/>
      <c r="V32" s="566"/>
    </row>
    <row r="33" spans="1:22" ht="15.75">
      <c r="A33" s="4"/>
      <c r="B33" s="13" t="s">
        <v>299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67" t="s">
        <v>12</v>
      </c>
      <c r="O33" s="545" t="s">
        <v>108</v>
      </c>
      <c r="P33" s="545"/>
      <c r="Q33" s="545"/>
      <c r="R33" s="555"/>
      <c r="S33" s="561" t="str">
        <f>'DATA SKP'!E13</f>
        <v>KABID EKONOMI</v>
      </c>
      <c r="T33" s="562"/>
      <c r="U33" s="562"/>
      <c r="V33" s="563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68"/>
      <c r="O34" s="546"/>
      <c r="P34" s="546"/>
      <c r="Q34" s="546"/>
      <c r="R34" s="556"/>
      <c r="S34" s="564"/>
      <c r="T34" s="565"/>
      <c r="U34" s="565"/>
      <c r="V34" s="566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67" t="s">
        <v>14</v>
      </c>
      <c r="O35" s="545" t="s">
        <v>109</v>
      </c>
      <c r="P35" s="545"/>
      <c r="Q35" s="545"/>
      <c r="R35" s="545"/>
      <c r="S35" s="561" t="str">
        <f>'DATA SKP'!E14</f>
        <v>Bappeda Kabupaten Pasuruan</v>
      </c>
      <c r="T35" s="562"/>
      <c r="U35" s="562"/>
      <c r="V35" s="563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68"/>
      <c r="O36" s="546"/>
      <c r="P36" s="546"/>
      <c r="Q36" s="546"/>
      <c r="R36" s="546"/>
      <c r="S36" s="564"/>
      <c r="T36" s="565"/>
      <c r="U36" s="565"/>
      <c r="V36" s="566"/>
    </row>
    <row r="37" spans="1:22" ht="15.75">
      <c r="A37" s="4"/>
      <c r="B37" s="15" t="str">
        <f>'DATA SKP'!E4</f>
        <v>UMMU HANIE, S.Si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97" t="s">
        <v>111</v>
      </c>
      <c r="N37" s="549" t="s">
        <v>22</v>
      </c>
      <c r="O37" s="550"/>
      <c r="P37" s="550"/>
      <c r="Q37" s="550"/>
      <c r="R37" s="550"/>
      <c r="S37" s="550"/>
      <c r="T37" s="550"/>
      <c r="U37" s="550"/>
      <c r="V37" s="551"/>
    </row>
    <row r="38" spans="1:22" ht="15.75">
      <c r="A38" s="4"/>
      <c r="B38" s="20" t="str">
        <f>'DATA SKP'!E6</f>
        <v>Penata / III.c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96"/>
      <c r="N38" s="552"/>
      <c r="O38" s="553"/>
      <c r="P38" s="553"/>
      <c r="Q38" s="553"/>
      <c r="R38" s="553"/>
      <c r="S38" s="553"/>
      <c r="T38" s="553"/>
      <c r="U38" s="553"/>
      <c r="V38" s="554"/>
    </row>
    <row r="39" spans="1:22" ht="15.75">
      <c r="A39" s="21"/>
      <c r="B39" s="13" t="s">
        <v>298</v>
      </c>
      <c r="C39" s="13" t="str">
        <f>'DATA SKP'!E5</f>
        <v>19810512 200902 2 005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67" t="s">
        <v>2</v>
      </c>
      <c r="O39" s="545" t="s">
        <v>106</v>
      </c>
      <c r="P39" s="545"/>
      <c r="Q39" s="545"/>
      <c r="R39" s="555"/>
      <c r="S39" s="557" t="str">
        <f>'DATA SKP'!E16</f>
        <v>Ir. IHWAN, M.Si</v>
      </c>
      <c r="T39" s="545"/>
      <c r="U39" s="545"/>
      <c r="V39" s="558"/>
    </row>
    <row r="40" spans="1:22" ht="15.75">
      <c r="A40" s="4"/>
      <c r="B40" s="13"/>
      <c r="C40" s="20"/>
      <c r="D40" s="20"/>
      <c r="E40" s="13"/>
      <c r="F40" s="13"/>
      <c r="G40" s="22" t="s">
        <v>139</v>
      </c>
      <c r="H40" s="23" t="s">
        <v>136</v>
      </c>
      <c r="I40" s="5"/>
      <c r="J40" s="46">
        <v>42737</v>
      </c>
      <c r="K40" s="34"/>
      <c r="L40" s="34"/>
      <c r="M40" s="37"/>
      <c r="N40" s="568"/>
      <c r="O40" s="546"/>
      <c r="P40" s="546"/>
      <c r="Q40" s="546"/>
      <c r="R40" s="556"/>
      <c r="S40" s="559"/>
      <c r="T40" s="546"/>
      <c r="U40" s="546"/>
      <c r="V40" s="560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140</v>
      </c>
      <c r="I41" s="13"/>
      <c r="J41" s="40"/>
      <c r="K41" s="34"/>
      <c r="L41" s="34"/>
      <c r="M41" s="37"/>
      <c r="N41" s="567" t="s">
        <v>6</v>
      </c>
      <c r="O41" s="545" t="s">
        <v>7</v>
      </c>
      <c r="P41" s="545"/>
      <c r="Q41" s="545"/>
      <c r="R41" s="555"/>
      <c r="S41" s="557" t="str">
        <f>'DATA SKP'!E17</f>
        <v>19630203 198903 1 015</v>
      </c>
      <c r="T41" s="545"/>
      <c r="U41" s="545"/>
      <c r="V41" s="558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68"/>
      <c r="O42" s="546"/>
      <c r="P42" s="546"/>
      <c r="Q42" s="546"/>
      <c r="R42" s="556"/>
      <c r="S42" s="559"/>
      <c r="T42" s="546"/>
      <c r="U42" s="546"/>
      <c r="V42" s="560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67" t="s">
        <v>9</v>
      </c>
      <c r="O43" s="545" t="s">
        <v>107</v>
      </c>
      <c r="P43" s="545"/>
      <c r="Q43" s="545"/>
      <c r="R43" s="555"/>
      <c r="S43" s="557" t="str">
        <f>'DATA SKP'!E18</f>
        <v>Pembina Utama Muda / IV.c</v>
      </c>
      <c r="T43" s="545"/>
      <c r="U43" s="545"/>
      <c r="V43" s="558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68"/>
      <c r="O44" s="546"/>
      <c r="P44" s="546"/>
      <c r="Q44" s="546"/>
      <c r="R44" s="556"/>
      <c r="S44" s="559"/>
      <c r="T44" s="546"/>
      <c r="U44" s="546"/>
      <c r="V44" s="560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IHWAN, M.Si</v>
      </c>
      <c r="I45" s="5"/>
      <c r="J45" s="36"/>
      <c r="K45" s="34"/>
      <c r="L45" s="34"/>
      <c r="M45" s="37"/>
      <c r="N45" s="567" t="s">
        <v>12</v>
      </c>
      <c r="O45" s="545" t="s">
        <v>108</v>
      </c>
      <c r="P45" s="545"/>
      <c r="Q45" s="545"/>
      <c r="R45" s="555"/>
      <c r="S45" s="561" t="str">
        <f>'DATA SKP'!E19</f>
        <v>Plt. Kepala</v>
      </c>
      <c r="T45" s="562"/>
      <c r="U45" s="562"/>
      <c r="V45" s="563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Utama Muda / IV.c</v>
      </c>
      <c r="I46" s="5"/>
      <c r="J46" s="36"/>
      <c r="K46" s="34"/>
      <c r="L46" s="34"/>
      <c r="M46" s="37"/>
      <c r="N46" s="568"/>
      <c r="O46" s="546"/>
      <c r="P46" s="546"/>
      <c r="Q46" s="546"/>
      <c r="R46" s="556"/>
      <c r="S46" s="564"/>
      <c r="T46" s="565"/>
      <c r="U46" s="565"/>
      <c r="V46" s="566"/>
    </row>
    <row r="47" spans="1:22" ht="15.75">
      <c r="A47" s="4"/>
      <c r="B47" s="5"/>
      <c r="C47" s="5"/>
      <c r="D47" s="5"/>
      <c r="E47" s="5"/>
      <c r="F47" s="5"/>
      <c r="G47" s="5"/>
      <c r="H47" s="5" t="s">
        <v>298</v>
      </c>
      <c r="I47" s="5" t="str">
        <f>'DATA SKP'!E17</f>
        <v>19630203 198903 1 015</v>
      </c>
      <c r="J47" s="36"/>
      <c r="K47" s="34"/>
      <c r="L47" s="34"/>
      <c r="M47" s="37"/>
      <c r="N47" s="567" t="s">
        <v>14</v>
      </c>
      <c r="O47" s="545" t="s">
        <v>109</v>
      </c>
      <c r="P47" s="545"/>
      <c r="Q47" s="545"/>
      <c r="R47" s="545"/>
      <c r="S47" s="561" t="str">
        <f>'DATA SKP'!E20</f>
        <v>Bappeda Kabupaten Pasuruan</v>
      </c>
      <c r="T47" s="562"/>
      <c r="U47" s="562"/>
      <c r="V47" s="563"/>
    </row>
    <row r="48" spans="1:22" ht="15.75">
      <c r="A48" s="24"/>
      <c r="B48" s="593"/>
      <c r="C48" s="593"/>
      <c r="D48" s="593"/>
      <c r="E48" s="593"/>
      <c r="F48" s="593"/>
      <c r="G48" s="25"/>
      <c r="H48" s="25"/>
      <c r="I48" s="25"/>
      <c r="J48" s="47"/>
      <c r="K48" s="34"/>
      <c r="L48" s="34"/>
      <c r="M48" s="48"/>
      <c r="N48" s="572"/>
      <c r="O48" s="577"/>
      <c r="P48" s="577"/>
      <c r="Q48" s="577"/>
      <c r="R48" s="577"/>
      <c r="S48" s="578"/>
      <c r="T48" s="579"/>
      <c r="U48" s="579"/>
      <c r="V48" s="580"/>
    </row>
    <row r="51" spans="1:22" ht="15.75">
      <c r="A51" s="26" t="s">
        <v>112</v>
      </c>
      <c r="B51" s="569" t="s">
        <v>113</v>
      </c>
      <c r="C51" s="570"/>
      <c r="D51" s="570"/>
      <c r="E51" s="570"/>
      <c r="F51" s="570"/>
      <c r="G51" s="570"/>
      <c r="H51" s="570"/>
      <c r="I51" s="594"/>
      <c r="J51" s="49" t="s">
        <v>114</v>
      </c>
      <c r="K51" s="34"/>
      <c r="L51" s="34"/>
      <c r="M51" s="1" t="s">
        <v>120</v>
      </c>
      <c r="N51" s="2" t="s">
        <v>127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67" t="s">
        <v>115</v>
      </c>
      <c r="C52" s="545" t="s">
        <v>116</v>
      </c>
      <c r="D52" s="545"/>
      <c r="E52" s="545"/>
      <c r="F52" s="545"/>
      <c r="G52" s="547">
        <f>PENILAIAN!H32</f>
        <v>74.599999999999994</v>
      </c>
      <c r="H52" s="547"/>
      <c r="I52" s="555" t="s">
        <v>117</v>
      </c>
      <c r="J52" s="583">
        <f>PENILAIAN!J32</f>
        <v>44.76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68"/>
      <c r="C53" s="546"/>
      <c r="D53" s="546"/>
      <c r="E53" s="546"/>
      <c r="F53" s="546"/>
      <c r="G53" s="548"/>
      <c r="H53" s="548"/>
      <c r="I53" s="556"/>
      <c r="J53" s="584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67" t="s">
        <v>6</v>
      </c>
      <c r="C54" s="562" t="s">
        <v>118</v>
      </c>
      <c r="D54" s="573"/>
      <c r="E54" s="27" t="s">
        <v>105</v>
      </c>
      <c r="F54" s="28" t="s">
        <v>95</v>
      </c>
      <c r="G54" s="589">
        <f>'PERILAKU KERJA'!H12</f>
        <v>81</v>
      </c>
      <c r="H54" s="590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82"/>
      <c r="C55" s="574"/>
      <c r="D55" s="575"/>
      <c r="E55" s="27" t="s">
        <v>110</v>
      </c>
      <c r="F55" s="29" t="s">
        <v>97</v>
      </c>
      <c r="G55" s="589">
        <f>'PERILAKU KERJA'!H13</f>
        <v>81</v>
      </c>
      <c r="H55" s="590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82"/>
      <c r="C56" s="574"/>
      <c r="D56" s="575"/>
      <c r="E56" s="27" t="s">
        <v>111</v>
      </c>
      <c r="F56" s="29" t="s">
        <v>98</v>
      </c>
      <c r="G56" s="589">
        <f>PENILAIAN!H36</f>
        <v>81</v>
      </c>
      <c r="H56" s="590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82"/>
      <c r="C57" s="574"/>
      <c r="D57" s="575"/>
      <c r="E57" s="27">
        <v>4</v>
      </c>
      <c r="F57" s="29" t="s">
        <v>99</v>
      </c>
      <c r="G57" s="589">
        <f>'PERILAKU KERJA'!H15</f>
        <v>81</v>
      </c>
      <c r="H57" s="590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82"/>
      <c r="C58" s="574"/>
      <c r="D58" s="575"/>
      <c r="E58" s="27" t="s">
        <v>119</v>
      </c>
      <c r="F58" s="29" t="s">
        <v>100</v>
      </c>
      <c r="G58" s="589">
        <f>'PERILAKU KERJA'!H16</f>
        <v>81</v>
      </c>
      <c r="H58" s="590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82"/>
      <c r="C59" s="574"/>
      <c r="D59" s="575"/>
      <c r="E59" s="27" t="s">
        <v>120</v>
      </c>
      <c r="F59" s="29" t="s">
        <v>101</v>
      </c>
      <c r="G59" s="585">
        <f>'PERILAKU KERJA'!H17</f>
        <v>81</v>
      </c>
      <c r="H59" s="586"/>
      <c r="I59" s="51" t="str">
        <f>'PERILAKU KERJA'!I17</f>
        <v>(Baik)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82"/>
      <c r="C60" s="574"/>
      <c r="D60" s="575"/>
      <c r="E60" s="587" t="s">
        <v>102</v>
      </c>
      <c r="F60" s="588"/>
      <c r="G60" s="589">
        <f>'PERILAKU KERJA'!H18</f>
        <v>486</v>
      </c>
      <c r="H60" s="590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82"/>
      <c r="C61" s="574"/>
      <c r="D61" s="575"/>
      <c r="E61" s="587" t="s">
        <v>103</v>
      </c>
      <c r="F61" s="588"/>
      <c r="G61" s="589">
        <f>'PERILAKU KERJA'!H19</f>
        <v>81</v>
      </c>
      <c r="H61" s="590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68"/>
      <c r="C62" s="565"/>
      <c r="D62" s="576"/>
      <c r="E62" s="31" t="s">
        <v>121</v>
      </c>
      <c r="F62" s="29"/>
      <c r="G62" s="581">
        <f>PENILAIAN!H42</f>
        <v>81</v>
      </c>
      <c r="H62" s="581"/>
      <c r="I62" s="53" t="s">
        <v>122</v>
      </c>
      <c r="J62" s="54">
        <f>PENILAIAN!J42</f>
        <v>32.4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39" t="s">
        <v>123</v>
      </c>
      <c r="B63" s="540"/>
      <c r="C63" s="540"/>
      <c r="D63" s="540"/>
      <c r="E63" s="540"/>
      <c r="F63" s="540"/>
      <c r="G63" s="540"/>
      <c r="H63" s="540"/>
      <c r="I63" s="541"/>
      <c r="J63" s="50">
        <f>PENILAIAN!J43</f>
        <v>77.16</v>
      </c>
      <c r="K63" s="34"/>
      <c r="L63" s="34"/>
      <c r="M63" s="55" t="s">
        <v>128</v>
      </c>
      <c r="N63" s="9" t="s">
        <v>129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42"/>
      <c r="B64" s="543"/>
      <c r="C64" s="543"/>
      <c r="D64" s="543"/>
      <c r="E64" s="543"/>
      <c r="F64" s="543"/>
      <c r="G64" s="543"/>
      <c r="H64" s="543"/>
      <c r="I64" s="544"/>
      <c r="J64" s="56" t="str">
        <f>PENILAIAN!J44</f>
        <v>(Baik)</v>
      </c>
      <c r="K64" s="34"/>
      <c r="L64" s="34"/>
      <c r="M64" s="4"/>
      <c r="N64" s="23" t="s">
        <v>130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119</v>
      </c>
      <c r="B65" s="9" t="s">
        <v>124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125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300</v>
      </c>
      <c r="J85" s="61">
        <f>J21</f>
        <v>43098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300</v>
      </c>
      <c r="V85" s="61">
        <f>J85</f>
        <v>43098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5">
    <mergeCell ref="M8:V8"/>
    <mergeCell ref="M9:V9"/>
    <mergeCell ref="U12:V12"/>
    <mergeCell ref="B48:F48"/>
    <mergeCell ref="B51:I51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  <mergeCell ref="N43:N44"/>
    <mergeCell ref="G62:H62"/>
    <mergeCell ref="B52:B53"/>
    <mergeCell ref="B54:B62"/>
    <mergeCell ref="I52:I53"/>
    <mergeCell ref="J52:J53"/>
    <mergeCell ref="G59:H59"/>
    <mergeCell ref="E60:F60"/>
    <mergeCell ref="G60:H60"/>
    <mergeCell ref="E61:F61"/>
    <mergeCell ref="G61:H61"/>
    <mergeCell ref="G54:H54"/>
    <mergeCell ref="G55:H55"/>
    <mergeCell ref="G56:H56"/>
    <mergeCell ref="G57:H57"/>
    <mergeCell ref="G58:H58"/>
    <mergeCell ref="N47:N48"/>
    <mergeCell ref="C54:D62"/>
    <mergeCell ref="O27:R28"/>
    <mergeCell ref="S27:V28"/>
    <mergeCell ref="O29:R30"/>
    <mergeCell ref="S29:V30"/>
    <mergeCell ref="O43:R44"/>
    <mergeCell ref="S43:V44"/>
    <mergeCell ref="O45:R46"/>
    <mergeCell ref="S45:V46"/>
    <mergeCell ref="O47:R48"/>
    <mergeCell ref="S47:V48"/>
    <mergeCell ref="N33:N34"/>
    <mergeCell ref="N35:N36"/>
    <mergeCell ref="N39:N40"/>
    <mergeCell ref="N41:N42"/>
    <mergeCell ref="O19:R20"/>
    <mergeCell ref="S19:V20"/>
    <mergeCell ref="O21:R22"/>
    <mergeCell ref="S21:V22"/>
    <mergeCell ref="O23:R24"/>
    <mergeCell ref="S23:V24"/>
    <mergeCell ref="N13:V14"/>
    <mergeCell ref="O15:R16"/>
    <mergeCell ref="S15:V16"/>
    <mergeCell ref="O17:R18"/>
    <mergeCell ref="S17:V18"/>
    <mergeCell ref="A63:I64"/>
    <mergeCell ref="C52:F53"/>
    <mergeCell ref="G52:H53"/>
    <mergeCell ref="N25:V26"/>
    <mergeCell ref="O41:R42"/>
    <mergeCell ref="S41:V42"/>
    <mergeCell ref="O39:R40"/>
    <mergeCell ref="S39:V40"/>
    <mergeCell ref="N37:V38"/>
    <mergeCell ref="O31:R32"/>
    <mergeCell ref="S31:V32"/>
    <mergeCell ref="O33:R34"/>
    <mergeCell ref="S33:V34"/>
    <mergeCell ref="O35:R36"/>
    <mergeCell ref="S35:V36"/>
    <mergeCell ref="N45:N46"/>
  </mergeCells>
  <printOptions horizontalCentered="1"/>
  <pageMargins left="0.59027777777777801" right="0.39305555555555599" top="0.39305555555555599" bottom="0.39305555555555599" header="0.31388888888888899" footer="0.31388888888888899"/>
  <pageSetup paperSize="8" orientation="landscape"/>
  <rowBreaks count="1" manualBreakCount="1">
    <brk id="49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'FORM SKP'!Print_Area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Windows User</cp:lastModifiedBy>
  <cp:lastPrinted>2019-01-14T01:46:18Z</cp:lastPrinted>
  <dcterms:created xsi:type="dcterms:W3CDTF">2010-10-07T03:41:00Z</dcterms:created>
  <dcterms:modified xsi:type="dcterms:W3CDTF">2019-01-14T03:23:05Z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1033-10.2.0.6020</vt:lpwstr>
  </property>
</Properties>
</file>